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1.xml" ContentType="application/vnd.openxmlformats-officedocument.spreadsheetml.comments+xml"/>
  <Override PartName="/xl/tables/table7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bookViews>
    <workbookView xWindow="0" yWindow="0" windowWidth="23040" windowHeight="10632"/>
  </bookViews>
  <sheets>
    <sheet name="SETTINGS" sheetId="1" r:id="rId1"/>
    <sheet name="TRANSACTIONS" sheetId="2" r:id="rId2"/>
    <sheet name="INCOME STATEMENT" sheetId="3" r:id="rId3"/>
    <sheet name="HELP" sheetId="4" state="hidden" r:id="rId4"/>
  </sheets>
  <definedNames>
    <definedName name="I_END_MTH">'INCOME STATEMENT'!$D$4</definedName>
    <definedName name="I_GROSS_PROFIT">SETTINGS!$M$7</definedName>
    <definedName name="I_NET_PROFIT">SETTINGS!$M$11</definedName>
    <definedName name="I_OPERATING_PROFIT">SETTINGS!$M$9</definedName>
    <definedName name="I_ST_DT">'INCOME STATEMENT'!$D$3</definedName>
    <definedName name="I_TIM_DIM">'INCOME STATEMENT'!$F$3</definedName>
    <definedName name="I_TOTAL">SETTINGS!$M$14</definedName>
    <definedName name="L_CATS">T_CATS[Categories First word]</definedName>
    <definedName name="L_INCOME">T_INCOME[REVENUE]</definedName>
    <definedName name="L_OP_EXP">T_OP_EXP[OPERATING EXPENSES]</definedName>
    <definedName name="L_OTHER_EXPENSE">T_OTHER_EXPENSE[OTHER EXPENSES]</definedName>
    <definedName name="L_OTHER_INCOME">T_OTHER_INCOME[OTHER INCOME]</definedName>
    <definedName name="L_SAL_COST">T_SAL_COST[COST OF REVENUE]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3" l="1" a="1"/>
  <c r="D34" i="3" s="1"/>
  <c r="D30" i="3" a="1"/>
  <c r="D30" i="3" s="1"/>
  <c r="D22" i="3" a="1"/>
  <c r="D22" i="3" s="1"/>
  <c r="D14" i="3" a="1"/>
  <c r="D14" i="3" s="1"/>
  <c r="D7" i="3" a="1"/>
  <c r="D7" i="3" s="1"/>
  <c r="D6" i="3"/>
  <c r="B7" i="3" l="1"/>
  <c r="C6" i="3"/>
  <c r="B8" i="4"/>
  <c r="B7" i="4"/>
  <c r="B6" i="4"/>
  <c r="B5" i="4"/>
  <c r="B4" i="4"/>
  <c r="B3" i="1" l="1"/>
  <c r="C7" i="3"/>
  <c r="B8" i="3"/>
  <c r="B9" i="3" l="1"/>
  <c r="E6" i="3"/>
  <c r="D20" i="3" a="1"/>
  <c r="D28" i="3" a="1"/>
  <c r="D36" i="3" a="1"/>
  <c r="D56" i="3" a="1"/>
  <c r="D13" i="3" a="1"/>
  <c r="D33" i="3" a="1"/>
  <c r="D33" i="3" l="1"/>
  <c r="D13" i="3"/>
  <c r="D56" i="3"/>
  <c r="D36" i="3"/>
  <c r="D28" i="3"/>
  <c r="D20" i="3"/>
  <c r="E30" i="3" a="1"/>
  <c r="E30" i="3" s="1"/>
  <c r="E34" i="3" a="1"/>
  <c r="E34" i="3" s="1"/>
  <c r="E22" i="3" a="1"/>
  <c r="E22" i="3" s="1"/>
  <c r="D54" i="3" a="1"/>
  <c r="D54" i="3" s="1"/>
  <c r="D50" i="3" a="1"/>
  <c r="D50" i="3" s="1"/>
  <c r="D46" i="3" a="1"/>
  <c r="D46" i="3" s="1"/>
  <c r="D42" i="3" a="1"/>
  <c r="D42" i="3" s="1"/>
  <c r="D38" i="3" a="1"/>
  <c r="D38" i="3" s="1"/>
  <c r="D26" i="3" a="1"/>
  <c r="D26" i="3" s="1"/>
  <c r="D18" i="3" a="1"/>
  <c r="D18" i="3" s="1"/>
  <c r="D10" i="3" a="1"/>
  <c r="D10" i="3" s="1"/>
  <c r="D12" i="3" a="1"/>
  <c r="D12" i="3" s="1"/>
  <c r="D11" i="3" a="1"/>
  <c r="D11" i="3" s="1"/>
  <c r="E7" i="3" a="1"/>
  <c r="E7" i="3" s="1"/>
  <c r="D53" i="3" a="1"/>
  <c r="D53" i="3" s="1"/>
  <c r="D49" i="3" a="1"/>
  <c r="D49" i="3" s="1"/>
  <c r="D45" i="3" a="1"/>
  <c r="D45" i="3" s="1"/>
  <c r="D41" i="3" a="1"/>
  <c r="D41" i="3" s="1"/>
  <c r="D37" i="3" a="1"/>
  <c r="D37" i="3" s="1"/>
  <c r="D29" i="3" a="1"/>
  <c r="D29" i="3" s="1"/>
  <c r="D25" i="3" a="1"/>
  <c r="D25" i="3" s="1"/>
  <c r="D21" i="3" a="1"/>
  <c r="D21" i="3" s="1"/>
  <c r="D17" i="3" a="1"/>
  <c r="D17" i="3" s="1"/>
  <c r="D9" i="3" a="1"/>
  <c r="D9" i="3" s="1"/>
  <c r="D8" i="3" a="1"/>
  <c r="D8" i="3" s="1"/>
  <c r="D52" i="3" a="1"/>
  <c r="D52" i="3" s="1"/>
  <c r="D48" i="3" a="1"/>
  <c r="D48" i="3" s="1"/>
  <c r="D44" i="3" a="1"/>
  <c r="D44" i="3" s="1"/>
  <c r="D40" i="3" a="1"/>
  <c r="D40" i="3" s="1"/>
  <c r="D32" i="3" a="1"/>
  <c r="D32" i="3" s="1"/>
  <c r="D24" i="3" a="1"/>
  <c r="D24" i="3" s="1"/>
  <c r="D16" i="3" a="1"/>
  <c r="D16" i="3" s="1"/>
  <c r="E14" i="3" a="1"/>
  <c r="E14" i="3" s="1"/>
  <c r="D55" i="3" a="1"/>
  <c r="D55" i="3" s="1"/>
  <c r="D51" i="3" a="1"/>
  <c r="D51" i="3" s="1"/>
  <c r="D47" i="3" a="1"/>
  <c r="D47" i="3" s="1"/>
  <c r="D43" i="3" a="1"/>
  <c r="D43" i="3" s="1"/>
  <c r="D39" i="3" a="1"/>
  <c r="D39" i="3" s="1"/>
  <c r="D35" i="3" a="1"/>
  <c r="D35" i="3" s="1"/>
  <c r="D31" i="3" a="1"/>
  <c r="D31" i="3" s="1"/>
  <c r="D27" i="3" a="1"/>
  <c r="D27" i="3" s="1"/>
  <c r="D23" i="3" a="1"/>
  <c r="D23" i="3" s="1"/>
  <c r="D19" i="3" a="1"/>
  <c r="D19" i="3" s="1"/>
  <c r="D15" i="3" a="1"/>
  <c r="D15" i="3" s="1"/>
  <c r="B10" i="3"/>
  <c r="F6" i="3"/>
  <c r="E46" i="3" s="1" a="1"/>
  <c r="E46" i="3" s="1"/>
  <c r="E33" i="3" a="1"/>
  <c r="E36" i="3" a="1"/>
  <c r="E13" i="3" a="1"/>
  <c r="E20" i="3" a="1"/>
  <c r="E56" i="3" a="1"/>
  <c r="E28" i="3" a="1"/>
  <c r="E25" i="3" l="1" a="1"/>
  <c r="E25" i="3" s="1"/>
  <c r="E8" i="3" a="1"/>
  <c r="E8" i="3" s="1"/>
  <c r="E26" i="3" a="1"/>
  <c r="E26" i="3" s="1"/>
  <c r="E10" i="3" a="1"/>
  <c r="E10" i="3" s="1"/>
  <c r="E9" i="3" a="1"/>
  <c r="E9" i="3" s="1"/>
  <c r="E21" i="3" a="1"/>
  <c r="E21" i="3" s="1"/>
  <c r="E28" i="3"/>
  <c r="E56" i="3"/>
  <c r="E20" i="3"/>
  <c r="E13" i="3"/>
  <c r="E36" i="3"/>
  <c r="E33" i="3"/>
  <c r="E32" i="3" a="1"/>
  <c r="E32" i="3" s="1"/>
  <c r="E48" i="3" a="1"/>
  <c r="E48" i="3" s="1"/>
  <c r="E35" i="3" a="1"/>
  <c r="E35" i="3" s="1"/>
  <c r="E51" i="3" a="1"/>
  <c r="E51" i="3" s="1"/>
  <c r="E39" i="3" a="1"/>
  <c r="E39" i="3" s="1"/>
  <c r="E50" i="3" a="1"/>
  <c r="E50" i="3" s="1"/>
  <c r="E16" i="3" a="1"/>
  <c r="E16" i="3" s="1"/>
  <c r="E24" i="3" a="1"/>
  <c r="E24" i="3" s="1"/>
  <c r="E11" i="3" a="1"/>
  <c r="E11" i="3" s="1"/>
  <c r="E27" i="3" a="1"/>
  <c r="E27" i="3" s="1"/>
  <c r="E49" i="3" a="1"/>
  <c r="E49" i="3" s="1"/>
  <c r="E37" i="3" a="1"/>
  <c r="E37" i="3" s="1"/>
  <c r="E52" i="3" a="1"/>
  <c r="E52" i="3" s="1"/>
  <c r="E38" i="3" a="1"/>
  <c r="E38" i="3" s="1"/>
  <c r="E55" i="3" a="1"/>
  <c r="E55" i="3" s="1"/>
  <c r="E41" i="3" a="1"/>
  <c r="E41" i="3" s="1"/>
  <c r="E54" i="3" a="1"/>
  <c r="E54" i="3" s="1"/>
  <c r="E45" i="3" a="1"/>
  <c r="E45" i="3" s="1"/>
  <c r="E15" i="3" a="1"/>
  <c r="E15" i="3" s="1"/>
  <c r="E17" i="3" a="1"/>
  <c r="E17" i="3" s="1"/>
  <c r="E19" i="3" a="1"/>
  <c r="E19" i="3" s="1"/>
  <c r="E12" i="3" a="1"/>
  <c r="E12" i="3" s="1"/>
  <c r="E53" i="3" a="1"/>
  <c r="E53" i="3" s="1"/>
  <c r="E40" i="3" a="1"/>
  <c r="E40" i="3" s="1"/>
  <c r="E43" i="3" a="1"/>
  <c r="E43" i="3" s="1"/>
  <c r="E31" i="3" a="1"/>
  <c r="E31" i="3" s="1"/>
  <c r="E42" i="3" a="1"/>
  <c r="E42" i="3" s="1"/>
  <c r="E23" i="3" a="1"/>
  <c r="E23" i="3" s="1"/>
  <c r="E18" i="3" a="1"/>
  <c r="E18" i="3" s="1"/>
  <c r="E29" i="3" a="1"/>
  <c r="E29" i="3" s="1"/>
  <c r="E44" i="3" a="1"/>
  <c r="E44" i="3" s="1"/>
  <c r="E47" i="3" a="1"/>
  <c r="E47" i="3" s="1"/>
  <c r="F30" i="3" a="1"/>
  <c r="F30" i="3" s="1"/>
  <c r="F34" i="3" a="1"/>
  <c r="F34" i="3" s="1"/>
  <c r="F35" i="3" a="1"/>
  <c r="F35" i="3" s="1"/>
  <c r="F7" i="3" a="1"/>
  <c r="F7" i="3" s="1"/>
  <c r="F14" i="3" a="1"/>
  <c r="F14" i="3" s="1"/>
  <c r="F22" i="3" a="1"/>
  <c r="F22" i="3" s="1"/>
  <c r="B11" i="3"/>
  <c r="G6" i="3"/>
  <c r="F47" i="3" s="1" a="1"/>
  <c r="F47" i="3" s="1"/>
  <c r="F33" i="3" a="1"/>
  <c r="F13" i="3" a="1"/>
  <c r="F20" i="3" a="1"/>
  <c r="F56" i="3" a="1"/>
  <c r="F28" i="3" a="1"/>
  <c r="F36" i="3" a="1"/>
  <c r="F15" i="3" l="1" a="1"/>
  <c r="F15" i="3" s="1"/>
  <c r="F52" i="3" a="1"/>
  <c r="F52" i="3" s="1"/>
  <c r="F10" i="3" a="1"/>
  <c r="F10" i="3" s="1"/>
  <c r="F12" i="3" a="1"/>
  <c r="F12" i="3" s="1"/>
  <c r="F8" i="3" a="1"/>
  <c r="F8" i="3" s="1"/>
  <c r="F46" i="3" a="1"/>
  <c r="F46" i="3" s="1"/>
  <c r="F26" i="3" a="1"/>
  <c r="F26" i="3" s="1"/>
  <c r="F37" i="3" a="1"/>
  <c r="F37" i="3" s="1"/>
  <c r="F32" i="3" a="1"/>
  <c r="F32" i="3" s="1"/>
  <c r="F51" i="3" a="1"/>
  <c r="F51" i="3" s="1"/>
  <c r="F36" i="3"/>
  <c r="F28" i="3"/>
  <c r="F56" i="3"/>
  <c r="F20" i="3"/>
  <c r="F13" i="3"/>
  <c r="F33" i="3"/>
  <c r="F11" i="3" a="1"/>
  <c r="F11" i="3" s="1"/>
  <c r="F9" i="3" a="1"/>
  <c r="F9" i="3" s="1"/>
  <c r="F23" i="3" a="1"/>
  <c r="F23" i="3" s="1"/>
  <c r="F16" i="3" a="1"/>
  <c r="F16" i="3" s="1"/>
  <c r="F24" i="3" a="1"/>
  <c r="F24" i="3" s="1"/>
  <c r="F39" i="3" a="1"/>
  <c r="F39" i="3" s="1"/>
  <c r="F50" i="3" a="1"/>
  <c r="F50" i="3" s="1"/>
  <c r="F45" i="3" a="1"/>
  <c r="F45" i="3" s="1"/>
  <c r="F40" i="3" a="1"/>
  <c r="F40" i="3" s="1"/>
  <c r="F38" i="3" a="1"/>
  <c r="F38" i="3" s="1"/>
  <c r="F55" i="3" a="1"/>
  <c r="F55" i="3" s="1"/>
  <c r="F25" i="3" a="1"/>
  <c r="F25" i="3" s="1"/>
  <c r="F31" i="3" a="1"/>
  <c r="F31" i="3" s="1"/>
  <c r="F54" i="3" a="1"/>
  <c r="F54" i="3" s="1"/>
  <c r="F49" i="3" a="1"/>
  <c r="F49" i="3" s="1"/>
  <c r="F44" i="3" a="1"/>
  <c r="F44" i="3" s="1"/>
  <c r="F29" i="3" a="1"/>
  <c r="F29" i="3" s="1"/>
  <c r="F43" i="3" a="1"/>
  <c r="F43" i="3" s="1"/>
  <c r="F17" i="3" a="1"/>
  <c r="F17" i="3" s="1"/>
  <c r="F41" i="3" a="1"/>
  <c r="F41" i="3" s="1"/>
  <c r="F21" i="3" a="1"/>
  <c r="F21" i="3" s="1"/>
  <c r="F27" i="3" a="1"/>
  <c r="F27" i="3" s="1"/>
  <c r="F18" i="3" a="1"/>
  <c r="F18" i="3" s="1"/>
  <c r="F19" i="3" a="1"/>
  <c r="F19" i="3" s="1"/>
  <c r="F42" i="3" a="1"/>
  <c r="F42" i="3" s="1"/>
  <c r="F53" i="3" a="1"/>
  <c r="F53" i="3" s="1"/>
  <c r="F48" i="3" a="1"/>
  <c r="F48" i="3" s="1"/>
  <c r="G34" i="3" a="1"/>
  <c r="G34" i="3" s="1"/>
  <c r="G30" i="3" a="1"/>
  <c r="G30" i="3" s="1"/>
  <c r="G14" i="3" a="1"/>
  <c r="G14" i="3" s="1"/>
  <c r="G22" i="3" a="1"/>
  <c r="G22" i="3" s="1"/>
  <c r="G26" i="3" a="1"/>
  <c r="G26" i="3" s="1"/>
  <c r="G7" i="3" a="1"/>
  <c r="G7" i="3" s="1"/>
  <c r="B12" i="3"/>
  <c r="H6" i="3"/>
  <c r="G44" i="3" s="1" a="1"/>
  <c r="G44" i="3" s="1"/>
  <c r="G56" i="3" a="1"/>
  <c r="G36" i="3" a="1"/>
  <c r="G33" i="3" a="1"/>
  <c r="G28" i="3" a="1"/>
  <c r="G13" i="3" a="1"/>
  <c r="G20" i="3" a="1"/>
  <c r="G40" i="3" l="1" a="1"/>
  <c r="G40" i="3" s="1"/>
  <c r="G9" i="3" a="1"/>
  <c r="G9" i="3" s="1"/>
  <c r="G50" i="3" a="1"/>
  <c r="G50" i="3" s="1"/>
  <c r="G49" i="3" a="1"/>
  <c r="G49" i="3" s="1"/>
  <c r="G12" i="3" a="1"/>
  <c r="G12" i="3" s="1"/>
  <c r="G23" i="3" a="1"/>
  <c r="G23" i="3" s="1"/>
  <c r="G55" i="3" a="1"/>
  <c r="G55" i="3" s="1"/>
  <c r="G16" i="3" a="1"/>
  <c r="G16" i="3" s="1"/>
  <c r="G39" i="3" a="1"/>
  <c r="G39" i="3" s="1"/>
  <c r="G48" i="3" a="1"/>
  <c r="G48" i="3" s="1"/>
  <c r="G20" i="3"/>
  <c r="G13" i="3"/>
  <c r="G28" i="3"/>
  <c r="G33" i="3"/>
  <c r="G36" i="3"/>
  <c r="G56" i="3"/>
  <c r="G21" i="3" a="1"/>
  <c r="G21" i="3" s="1"/>
  <c r="G25" i="3" a="1"/>
  <c r="G25" i="3" s="1"/>
  <c r="G17" i="3" a="1"/>
  <c r="G17" i="3" s="1"/>
  <c r="G32" i="3" a="1"/>
  <c r="G32" i="3" s="1"/>
  <c r="G43" i="3" a="1"/>
  <c r="G43" i="3" s="1"/>
  <c r="G31" i="3" a="1"/>
  <c r="G31" i="3" s="1"/>
  <c r="G41" i="3" a="1"/>
  <c r="G41" i="3" s="1"/>
  <c r="G54" i="3" a="1"/>
  <c r="G54" i="3" s="1"/>
  <c r="G53" i="3" a="1"/>
  <c r="G53" i="3" s="1"/>
  <c r="G52" i="3" a="1"/>
  <c r="G52" i="3" s="1"/>
  <c r="G18" i="3" a="1"/>
  <c r="G18" i="3" s="1"/>
  <c r="G10" i="3" a="1"/>
  <c r="G10" i="3" s="1"/>
  <c r="G27" i="3" a="1"/>
  <c r="G27" i="3" s="1"/>
  <c r="G37" i="3" a="1"/>
  <c r="G37" i="3" s="1"/>
  <c r="G47" i="3" a="1"/>
  <c r="G47" i="3" s="1"/>
  <c r="G42" i="3" a="1"/>
  <c r="G42" i="3" s="1"/>
  <c r="G19" i="3" a="1"/>
  <c r="G19" i="3" s="1"/>
  <c r="G11" i="3" a="1"/>
  <c r="G11" i="3" s="1"/>
  <c r="G24" i="3" a="1"/>
  <c r="G24" i="3" s="1"/>
  <c r="G15" i="3" a="1"/>
  <c r="G15" i="3" s="1"/>
  <c r="G8" i="3" a="1"/>
  <c r="G8" i="3" s="1"/>
  <c r="G29" i="3" a="1"/>
  <c r="G29" i="3" s="1"/>
  <c r="G38" i="3" a="1"/>
  <c r="G38" i="3" s="1"/>
  <c r="G51" i="3" a="1"/>
  <c r="G51" i="3" s="1"/>
  <c r="G35" i="3" a="1"/>
  <c r="G35" i="3" s="1"/>
  <c r="G46" i="3" a="1"/>
  <c r="G46" i="3" s="1"/>
  <c r="G45" i="3" a="1"/>
  <c r="G45" i="3" s="1"/>
  <c r="H30" i="3" a="1"/>
  <c r="H30" i="3" s="1"/>
  <c r="H34" i="3" a="1"/>
  <c r="H34" i="3" s="1"/>
  <c r="H14" i="3" a="1"/>
  <c r="H14" i="3" s="1"/>
  <c r="H22" i="3" a="1"/>
  <c r="H22" i="3" s="1"/>
  <c r="H7" i="3" a="1"/>
  <c r="H7" i="3" s="1"/>
  <c r="B13" i="3"/>
  <c r="I6" i="3"/>
  <c r="H49" i="3" s="1" a="1"/>
  <c r="H49" i="3" s="1"/>
  <c r="H13" i="3" a="1"/>
  <c r="H36" i="3" a="1"/>
  <c r="H20" i="3" a="1"/>
  <c r="H56" i="3" a="1"/>
  <c r="H28" i="3" a="1"/>
  <c r="H33" i="3" a="1"/>
  <c r="H53" i="3" l="1" a="1"/>
  <c r="H53" i="3" s="1"/>
  <c r="H12" i="3" a="1"/>
  <c r="H12" i="3" s="1"/>
  <c r="H32" i="3" a="1"/>
  <c r="H32" i="3" s="1"/>
  <c r="H15" i="3" a="1"/>
  <c r="H15" i="3" s="1"/>
  <c r="H27" i="3" a="1"/>
  <c r="H27" i="3" s="1"/>
  <c r="H43" i="3" a="1"/>
  <c r="H43" i="3" s="1"/>
  <c r="H16" i="3" a="1"/>
  <c r="H16" i="3" s="1"/>
  <c r="H9" i="3" a="1"/>
  <c r="H9" i="3" s="1"/>
  <c r="H52" i="3" a="1"/>
  <c r="H52" i="3" s="1"/>
  <c r="H46" i="3" a="1"/>
  <c r="H46" i="3" s="1"/>
  <c r="H33" i="3"/>
  <c r="H28" i="3"/>
  <c r="H56" i="3"/>
  <c r="H20" i="3"/>
  <c r="H36" i="3"/>
  <c r="H13" i="3"/>
  <c r="H26" i="3" a="1"/>
  <c r="H26" i="3" s="1"/>
  <c r="H21" i="3" a="1"/>
  <c r="H21" i="3" s="1"/>
  <c r="H37" i="3" a="1"/>
  <c r="H37" i="3" s="1"/>
  <c r="H35" i="3" a="1"/>
  <c r="H35" i="3" s="1"/>
  <c r="H39" i="3" a="1"/>
  <c r="H39" i="3" s="1"/>
  <c r="H17" i="3" a="1"/>
  <c r="H17" i="3" s="1"/>
  <c r="H10" i="3" a="1"/>
  <c r="H10" i="3" s="1"/>
  <c r="H44" i="3" a="1"/>
  <c r="H44" i="3" s="1"/>
  <c r="H29" i="3" a="1"/>
  <c r="H29" i="3" s="1"/>
  <c r="H38" i="3" a="1"/>
  <c r="H38" i="3" s="1"/>
  <c r="H51" i="3" a="1"/>
  <c r="H51" i="3" s="1"/>
  <c r="H41" i="3" a="1"/>
  <c r="H41" i="3" s="1"/>
  <c r="H54" i="3" a="1"/>
  <c r="H54" i="3" s="1"/>
  <c r="H45" i="3" a="1"/>
  <c r="H45" i="3" s="1"/>
  <c r="H47" i="3" a="1"/>
  <c r="H47" i="3" s="1"/>
  <c r="H50" i="3" a="1"/>
  <c r="H50" i="3" s="1"/>
  <c r="H18" i="3" a="1"/>
  <c r="H18" i="3" s="1"/>
  <c r="H8" i="3" a="1"/>
  <c r="H8" i="3" s="1"/>
  <c r="H23" i="3" a="1"/>
  <c r="H23" i="3" s="1"/>
  <c r="H19" i="3" a="1"/>
  <c r="H19" i="3" s="1"/>
  <c r="H11" i="3" a="1"/>
  <c r="H11" i="3" s="1"/>
  <c r="H24" i="3" a="1"/>
  <c r="H24" i="3" s="1"/>
  <c r="H25" i="3" a="1"/>
  <c r="H25" i="3" s="1"/>
  <c r="H48" i="3" a="1"/>
  <c r="H48" i="3" s="1"/>
  <c r="H40" i="3" a="1"/>
  <c r="H40" i="3" s="1"/>
  <c r="H55" i="3" a="1"/>
  <c r="H55" i="3" s="1"/>
  <c r="H42" i="3" a="1"/>
  <c r="H42" i="3" s="1"/>
  <c r="H31" i="3" a="1"/>
  <c r="H31" i="3" s="1"/>
  <c r="I47" i="3" a="1"/>
  <c r="I47" i="3" s="1"/>
  <c r="I37" i="3" a="1"/>
  <c r="I37" i="3" s="1"/>
  <c r="I34" i="3" a="1"/>
  <c r="I34" i="3" s="1"/>
  <c r="I30" i="3" a="1"/>
  <c r="I30" i="3" s="1"/>
  <c r="I29" i="3" a="1"/>
  <c r="I29" i="3" s="1"/>
  <c r="I44" i="3" a="1"/>
  <c r="I44" i="3" s="1"/>
  <c r="I22" i="3" a="1"/>
  <c r="I22" i="3" s="1"/>
  <c r="I11" i="3" a="1"/>
  <c r="I11" i="3" s="1"/>
  <c r="I7" i="3" a="1"/>
  <c r="I7" i="3" s="1"/>
  <c r="I16" i="3" a="1"/>
  <c r="I16" i="3" s="1"/>
  <c r="I25" i="3" a="1"/>
  <c r="I25" i="3" s="1"/>
  <c r="I14" i="3" a="1"/>
  <c r="I14" i="3" s="1"/>
  <c r="I9" i="3" a="1"/>
  <c r="I9" i="3" s="1"/>
  <c r="B14" i="3"/>
  <c r="J6" i="3"/>
  <c r="I46" i="3" s="1" a="1"/>
  <c r="I46" i="3" s="1"/>
  <c r="I33" i="3" a="1"/>
  <c r="I56" i="3" a="1"/>
  <c r="I36" i="3" a="1"/>
  <c r="I28" i="3" a="1"/>
  <c r="I13" i="3" a="1"/>
  <c r="I20" i="3" a="1"/>
  <c r="I12" i="3" l="1" a="1"/>
  <c r="I12" i="3" s="1"/>
  <c r="I24" i="3" a="1"/>
  <c r="I24" i="3" s="1"/>
  <c r="I35" i="3" a="1"/>
  <c r="I35" i="3" s="1"/>
  <c r="I18" i="3" a="1"/>
  <c r="I18" i="3" s="1"/>
  <c r="I45" i="3" a="1"/>
  <c r="I45" i="3" s="1"/>
  <c r="I50" i="3" a="1"/>
  <c r="I50" i="3" s="1"/>
  <c r="I20" i="3"/>
  <c r="I13" i="3"/>
  <c r="I28" i="3"/>
  <c r="I36" i="3"/>
  <c r="I56" i="3"/>
  <c r="I33" i="3"/>
  <c r="I27" i="3" a="1"/>
  <c r="I27" i="3" s="1"/>
  <c r="I17" i="3" a="1"/>
  <c r="I17" i="3" s="1"/>
  <c r="I19" i="3" a="1"/>
  <c r="I19" i="3" s="1"/>
  <c r="I26" i="3" a="1"/>
  <c r="I26" i="3" s="1"/>
  <c r="I49" i="3" a="1"/>
  <c r="I49" i="3" s="1"/>
  <c r="I48" i="3" a="1"/>
  <c r="I48" i="3" s="1"/>
  <c r="I38" i="3" a="1"/>
  <c r="I38" i="3" s="1"/>
  <c r="I51" i="3" a="1"/>
  <c r="I51" i="3" s="1"/>
  <c r="I41" i="3" a="1"/>
  <c r="I41" i="3" s="1"/>
  <c r="I54" i="3" a="1"/>
  <c r="I54" i="3" s="1"/>
  <c r="I8" i="3" a="1"/>
  <c r="I8" i="3" s="1"/>
  <c r="I23" i="3" a="1"/>
  <c r="I23" i="3" s="1"/>
  <c r="I21" i="3" a="1"/>
  <c r="I21" i="3" s="1"/>
  <c r="I31" i="3" a="1"/>
  <c r="I31" i="3" s="1"/>
  <c r="I53" i="3" a="1"/>
  <c r="I53" i="3" s="1"/>
  <c r="I52" i="3" a="1"/>
  <c r="I52" i="3" s="1"/>
  <c r="I32" i="3" a="1"/>
  <c r="I32" i="3" s="1"/>
  <c r="I40" i="3" a="1"/>
  <c r="I40" i="3" s="1"/>
  <c r="I55" i="3" a="1"/>
  <c r="I55" i="3" s="1"/>
  <c r="I42" i="3" a="1"/>
  <c r="I42" i="3" s="1"/>
  <c r="I15" i="3" a="1"/>
  <c r="I15" i="3" s="1"/>
  <c r="I10" i="3" a="1"/>
  <c r="I10" i="3" s="1"/>
  <c r="I39" i="3" a="1"/>
  <c r="I39" i="3" s="1"/>
  <c r="I43" i="3" a="1"/>
  <c r="I43" i="3" s="1"/>
  <c r="J34" i="3" a="1"/>
  <c r="J34" i="3" s="1"/>
  <c r="J30" i="3" a="1"/>
  <c r="J30" i="3" s="1"/>
  <c r="J31" i="3" a="1"/>
  <c r="J31" i="3" s="1"/>
  <c r="J46" i="3" a="1"/>
  <c r="J46" i="3" s="1"/>
  <c r="J7" i="3" a="1"/>
  <c r="J7" i="3" s="1"/>
  <c r="J14" i="3" a="1"/>
  <c r="J14" i="3" s="1"/>
  <c r="J22" i="3" a="1"/>
  <c r="J22" i="3" s="1"/>
  <c r="B15" i="3"/>
  <c r="K6" i="3"/>
  <c r="J47" i="3" s="1" a="1"/>
  <c r="J47" i="3" s="1"/>
  <c r="J33" i="3" a="1"/>
  <c r="J20" i="3" a="1"/>
  <c r="J56" i="3" a="1"/>
  <c r="J36" i="3" a="1"/>
  <c r="J28" i="3" a="1"/>
  <c r="J13" i="3" a="1"/>
  <c r="J10" i="3" l="1" a="1"/>
  <c r="J10" i="3" s="1"/>
  <c r="J8" i="3" a="1"/>
  <c r="J8" i="3" s="1"/>
  <c r="J41" i="3" a="1"/>
  <c r="J41" i="3" s="1"/>
  <c r="J38" i="3" a="1"/>
  <c r="J38" i="3" s="1"/>
  <c r="J12" i="3" a="1"/>
  <c r="J12" i="3" s="1"/>
  <c r="J23" i="3" a="1"/>
  <c r="J23" i="3" s="1"/>
  <c r="J48" i="3" a="1"/>
  <c r="J48" i="3" s="1"/>
  <c r="J51" i="3" a="1"/>
  <c r="J51" i="3" s="1"/>
  <c r="J13" i="3"/>
  <c r="J28" i="3"/>
  <c r="J36" i="3"/>
  <c r="J56" i="3"/>
  <c r="J20" i="3"/>
  <c r="J33" i="3"/>
  <c r="J11" i="3" a="1"/>
  <c r="J11" i="3" s="1"/>
  <c r="J24" i="3" a="1"/>
  <c r="J24" i="3" s="1"/>
  <c r="J15" i="3" a="1"/>
  <c r="J15" i="3" s="1"/>
  <c r="J17" i="3" a="1"/>
  <c r="J17" i="3" s="1"/>
  <c r="J50" i="3" a="1"/>
  <c r="J50" i="3" s="1"/>
  <c r="J45" i="3" a="1"/>
  <c r="J45" i="3" s="1"/>
  <c r="J52" i="3" a="1"/>
  <c r="J52" i="3" s="1"/>
  <c r="J32" i="3" a="1"/>
  <c r="J32" i="3" s="1"/>
  <c r="J40" i="3" a="1"/>
  <c r="J40" i="3" s="1"/>
  <c r="J55" i="3" a="1"/>
  <c r="J55" i="3" s="1"/>
  <c r="J26" i="3" a="1"/>
  <c r="J26" i="3" s="1"/>
  <c r="J16" i="3" a="1"/>
  <c r="J16" i="3" s="1"/>
  <c r="J18" i="3" a="1"/>
  <c r="J18" i="3" s="1"/>
  <c r="J35" i="3" a="1"/>
  <c r="J35" i="3" s="1"/>
  <c r="J54" i="3" a="1"/>
  <c r="J54" i="3" s="1"/>
  <c r="J49" i="3" a="1"/>
  <c r="J49" i="3" s="1"/>
  <c r="J39" i="3" a="1"/>
  <c r="J39" i="3" s="1"/>
  <c r="J43" i="3" a="1"/>
  <c r="J43" i="3" s="1"/>
  <c r="J21" i="3" a="1"/>
  <c r="J21" i="3" s="1"/>
  <c r="J9" i="3" a="1"/>
  <c r="J9" i="3" s="1"/>
  <c r="J27" i="3" a="1"/>
  <c r="J27" i="3" s="1"/>
  <c r="J25" i="3" a="1"/>
  <c r="J25" i="3" s="1"/>
  <c r="J19" i="3" a="1"/>
  <c r="J19" i="3" s="1"/>
  <c r="J42" i="3" a="1"/>
  <c r="J42" i="3" s="1"/>
  <c r="J53" i="3" a="1"/>
  <c r="J53" i="3" s="1"/>
  <c r="J44" i="3" a="1"/>
  <c r="J44" i="3" s="1"/>
  <c r="J29" i="3" a="1"/>
  <c r="J29" i="3" s="1"/>
  <c r="J37" i="3" a="1"/>
  <c r="J37" i="3" s="1"/>
  <c r="K31" i="3" a="1"/>
  <c r="K31" i="3" s="1"/>
  <c r="K30" i="3" a="1"/>
  <c r="K30" i="3" s="1"/>
  <c r="K43" i="3" a="1"/>
  <c r="K43" i="3" s="1"/>
  <c r="K34" i="3" a="1"/>
  <c r="K34" i="3" s="1"/>
  <c r="K14" i="3" a="1"/>
  <c r="K14" i="3" s="1"/>
  <c r="K27" i="3" a="1"/>
  <c r="K27" i="3" s="1"/>
  <c r="K22" i="3" a="1"/>
  <c r="K22" i="3" s="1"/>
  <c r="K23" i="3" a="1"/>
  <c r="K23" i="3" s="1"/>
  <c r="K7" i="3" a="1"/>
  <c r="K7" i="3" s="1"/>
  <c r="B16" i="3"/>
  <c r="L6" i="3"/>
  <c r="K48" i="3" s="1" a="1"/>
  <c r="K48" i="3" s="1"/>
  <c r="K33" i="3" a="1"/>
  <c r="K13" i="3" a="1"/>
  <c r="K56" i="3" a="1"/>
  <c r="K36" i="3" a="1"/>
  <c r="K28" i="3" a="1"/>
  <c r="K20" i="3" a="1"/>
  <c r="K52" i="3" l="1" a="1"/>
  <c r="K52" i="3" s="1"/>
  <c r="K9" i="3" a="1"/>
  <c r="K9" i="3" s="1"/>
  <c r="K16" i="3" a="1"/>
  <c r="K16" i="3" s="1"/>
  <c r="K46" i="3" a="1"/>
  <c r="K46" i="3" s="1"/>
  <c r="K41" i="3" a="1"/>
  <c r="K41" i="3" s="1"/>
  <c r="K20" i="3"/>
  <c r="K28" i="3"/>
  <c r="K36" i="3"/>
  <c r="K56" i="3"/>
  <c r="K13" i="3"/>
  <c r="K33" i="3"/>
  <c r="K17" i="3" a="1"/>
  <c r="K17" i="3" s="1"/>
  <c r="K21" i="3" a="1"/>
  <c r="K21" i="3" s="1"/>
  <c r="K12" i="3" a="1"/>
  <c r="K12" i="3" s="1"/>
  <c r="K8" i="3" a="1"/>
  <c r="K8" i="3" s="1"/>
  <c r="K25" i="3" a="1"/>
  <c r="K25" i="3" s="1"/>
  <c r="K47" i="3" a="1"/>
  <c r="K47" i="3" s="1"/>
  <c r="K35" i="3" a="1"/>
  <c r="K35" i="3" s="1"/>
  <c r="K50" i="3" a="1"/>
  <c r="K50" i="3" s="1"/>
  <c r="K45" i="3" a="1"/>
  <c r="K45" i="3" s="1"/>
  <c r="K39" i="3" a="1"/>
  <c r="K39" i="3" s="1"/>
  <c r="K18" i="3" a="1"/>
  <c r="K18" i="3" s="1"/>
  <c r="K10" i="3" a="1"/>
  <c r="K10" i="3" s="1"/>
  <c r="K24" i="3" a="1"/>
  <c r="K24" i="3" s="1"/>
  <c r="K29" i="3" a="1"/>
  <c r="K29" i="3" s="1"/>
  <c r="K37" i="3" a="1"/>
  <c r="K37" i="3" s="1"/>
  <c r="K51" i="3" a="1"/>
  <c r="K51" i="3" s="1"/>
  <c r="K38" i="3" a="1"/>
  <c r="K38" i="3" s="1"/>
  <c r="K54" i="3" a="1"/>
  <c r="K54" i="3" s="1"/>
  <c r="K49" i="3" a="1"/>
  <c r="K49" i="3" s="1"/>
  <c r="K44" i="3" a="1"/>
  <c r="K44" i="3" s="1"/>
  <c r="K19" i="3" a="1"/>
  <c r="K19" i="3" s="1"/>
  <c r="K11" i="3" a="1"/>
  <c r="K11" i="3" s="1"/>
  <c r="K26" i="3" a="1"/>
  <c r="K26" i="3" s="1"/>
  <c r="K15" i="3" a="1"/>
  <c r="K15" i="3" s="1"/>
  <c r="K32" i="3" a="1"/>
  <c r="K32" i="3" s="1"/>
  <c r="K40" i="3" a="1"/>
  <c r="K40" i="3" s="1"/>
  <c r="K55" i="3" a="1"/>
  <c r="K55" i="3" s="1"/>
  <c r="K42" i="3" a="1"/>
  <c r="K42" i="3" s="1"/>
  <c r="K53" i="3" a="1"/>
  <c r="K53" i="3" s="1"/>
  <c r="L53" i="3" a="1"/>
  <c r="L53" i="3" s="1"/>
  <c r="L30" i="3" a="1"/>
  <c r="L30" i="3" s="1"/>
  <c r="L51" i="3" a="1"/>
  <c r="L51" i="3" s="1"/>
  <c r="L34" i="3" a="1"/>
  <c r="L34" i="3" s="1"/>
  <c r="L29" i="3" a="1"/>
  <c r="L29" i="3" s="1"/>
  <c r="L44" i="3" a="1"/>
  <c r="L44" i="3" s="1"/>
  <c r="L22" i="3" a="1"/>
  <c r="L22" i="3" s="1"/>
  <c r="L25" i="3" a="1"/>
  <c r="L25" i="3" s="1"/>
  <c r="L7" i="3" a="1"/>
  <c r="L7" i="3" s="1"/>
  <c r="L14" i="3" a="1"/>
  <c r="L14" i="3" s="1"/>
  <c r="L8" i="3" a="1"/>
  <c r="L8" i="3" s="1"/>
  <c r="B17" i="3"/>
  <c r="M6" i="3"/>
  <c r="L49" i="3" s="1" a="1"/>
  <c r="L49" i="3" s="1"/>
  <c r="L36" i="3" a="1"/>
  <c r="L56" i="3" a="1"/>
  <c r="L13" i="3" a="1"/>
  <c r="L33" i="3" a="1"/>
  <c r="L20" i="3" a="1"/>
  <c r="L28" i="3" a="1"/>
  <c r="L9" i="3" l="1" a="1"/>
  <c r="L9" i="3" s="1"/>
  <c r="L42" i="3" a="1"/>
  <c r="L42" i="3" s="1"/>
  <c r="L16" i="3" a="1"/>
  <c r="L16" i="3" s="1"/>
  <c r="L37" i="3" a="1"/>
  <c r="L37" i="3" s="1"/>
  <c r="L35" i="3" a="1"/>
  <c r="L35" i="3" s="1"/>
  <c r="L28" i="3"/>
  <c r="L20" i="3"/>
  <c r="L33" i="3"/>
  <c r="L13" i="3"/>
  <c r="L56" i="3"/>
  <c r="L36" i="3"/>
  <c r="L15" i="3" a="1"/>
  <c r="L15" i="3" s="1"/>
  <c r="L17" i="3" a="1"/>
  <c r="L17" i="3" s="1"/>
  <c r="L21" i="3" a="1"/>
  <c r="L21" i="3" s="1"/>
  <c r="L11" i="3" a="1"/>
  <c r="L11" i="3" s="1"/>
  <c r="L31" i="3" a="1"/>
  <c r="L31" i="3" s="1"/>
  <c r="L48" i="3" a="1"/>
  <c r="L48" i="3" s="1"/>
  <c r="L32" i="3" a="1"/>
  <c r="L32" i="3" s="1"/>
  <c r="L40" i="3" a="1"/>
  <c r="L40" i="3" s="1"/>
  <c r="L55" i="3" a="1"/>
  <c r="L55" i="3" s="1"/>
  <c r="L46" i="3" a="1"/>
  <c r="L46" i="3" s="1"/>
  <c r="L41" i="3" a="1"/>
  <c r="L41" i="3" s="1"/>
  <c r="L18" i="3" a="1"/>
  <c r="L18" i="3" s="1"/>
  <c r="L10" i="3" a="1"/>
  <c r="L10" i="3" s="1"/>
  <c r="L24" i="3" a="1"/>
  <c r="L24" i="3" s="1"/>
  <c r="L12" i="3" a="1"/>
  <c r="L12" i="3" s="1"/>
  <c r="L52" i="3" a="1"/>
  <c r="L52" i="3" s="1"/>
  <c r="L43" i="3" a="1"/>
  <c r="L43" i="3" s="1"/>
  <c r="L50" i="3" a="1"/>
  <c r="L50" i="3" s="1"/>
  <c r="L45" i="3" a="1"/>
  <c r="L45" i="3" s="1"/>
  <c r="L27" i="3" a="1"/>
  <c r="L27" i="3" s="1"/>
  <c r="L23" i="3" a="1"/>
  <c r="L23" i="3" s="1"/>
  <c r="L19" i="3" a="1"/>
  <c r="L19" i="3" s="1"/>
  <c r="L26" i="3" a="1"/>
  <c r="L26" i="3" s="1"/>
  <c r="L39" i="3" a="1"/>
  <c r="L39" i="3" s="1"/>
  <c r="L47" i="3" a="1"/>
  <c r="L47" i="3" s="1"/>
  <c r="L38" i="3" a="1"/>
  <c r="L38" i="3" s="1"/>
  <c r="L54" i="3" a="1"/>
  <c r="L54" i="3" s="1"/>
  <c r="M55" i="3" a="1"/>
  <c r="M55" i="3" s="1"/>
  <c r="M37" i="3" a="1"/>
  <c r="M37" i="3" s="1"/>
  <c r="M34" i="3" a="1"/>
  <c r="M34" i="3" s="1"/>
  <c r="M49" i="3" a="1"/>
  <c r="M49" i="3" s="1"/>
  <c r="M35" i="3" a="1"/>
  <c r="M35" i="3" s="1"/>
  <c r="M30" i="3" a="1"/>
  <c r="M30" i="3" s="1"/>
  <c r="M16" i="3" a="1"/>
  <c r="M16" i="3" s="1"/>
  <c r="M7" i="3" a="1"/>
  <c r="M7" i="3" s="1"/>
  <c r="M22" i="3" a="1"/>
  <c r="M22" i="3" s="1"/>
  <c r="M14" i="3" a="1"/>
  <c r="M14" i="3" s="1"/>
  <c r="M11" i="3" a="1"/>
  <c r="M11" i="3" s="1"/>
  <c r="B18" i="3"/>
  <c r="N6" i="3"/>
  <c r="M42" i="3" s="1" a="1"/>
  <c r="M42" i="3" s="1"/>
  <c r="M36" i="3" a="1"/>
  <c r="M33" i="3" a="1"/>
  <c r="M20" i="3" a="1"/>
  <c r="M56" i="3" a="1"/>
  <c r="M28" i="3" a="1"/>
  <c r="M13" i="3" a="1"/>
  <c r="M15" i="3" l="1" a="1"/>
  <c r="M15" i="3" s="1"/>
  <c r="M25" i="3" a="1"/>
  <c r="M25" i="3" s="1"/>
  <c r="M39" i="3" a="1"/>
  <c r="M39" i="3" s="1"/>
  <c r="M46" i="3" a="1"/>
  <c r="M46" i="3" s="1"/>
  <c r="M13" i="3"/>
  <c r="M28" i="3"/>
  <c r="M56" i="3"/>
  <c r="M20" i="3"/>
  <c r="M33" i="3"/>
  <c r="M36" i="3"/>
  <c r="M9" i="3" a="1"/>
  <c r="M9" i="3" s="1"/>
  <c r="M24" i="3" a="1"/>
  <c r="M24" i="3" s="1"/>
  <c r="M17" i="3" a="1"/>
  <c r="M17" i="3" s="1"/>
  <c r="M21" i="3" a="1"/>
  <c r="M21" i="3" s="1"/>
  <c r="M38" i="3" a="1"/>
  <c r="M38" i="3" s="1"/>
  <c r="M53" i="3" a="1"/>
  <c r="M53" i="3" s="1"/>
  <c r="M44" i="3" a="1"/>
  <c r="M44" i="3" s="1"/>
  <c r="M29" i="3" a="1"/>
  <c r="M29" i="3" s="1"/>
  <c r="M43" i="3" a="1"/>
  <c r="M43" i="3" s="1"/>
  <c r="M32" i="3" a="1"/>
  <c r="M32" i="3" s="1"/>
  <c r="M50" i="3" a="1"/>
  <c r="M50" i="3" s="1"/>
  <c r="M8" i="3" a="1"/>
  <c r="M8" i="3" s="1"/>
  <c r="M27" i="3" a="1"/>
  <c r="M27" i="3" s="1"/>
  <c r="M18" i="3" a="1"/>
  <c r="M18" i="3" s="1"/>
  <c r="M10" i="3" a="1"/>
  <c r="M10" i="3" s="1"/>
  <c r="M26" i="3" a="1"/>
  <c r="M26" i="3" s="1"/>
  <c r="M41" i="3" a="1"/>
  <c r="M41" i="3" s="1"/>
  <c r="M31" i="3" a="1"/>
  <c r="M31" i="3" s="1"/>
  <c r="M48" i="3" a="1"/>
  <c r="M48" i="3" s="1"/>
  <c r="M47" i="3" a="1"/>
  <c r="M47" i="3" s="1"/>
  <c r="M40" i="3" a="1"/>
  <c r="M40" i="3" s="1"/>
  <c r="M54" i="3" a="1"/>
  <c r="M54" i="3" s="1"/>
  <c r="M12" i="3" a="1"/>
  <c r="M12" i="3" s="1"/>
  <c r="M23" i="3" a="1"/>
  <c r="M23" i="3" s="1"/>
  <c r="M19" i="3" a="1"/>
  <c r="M19" i="3" s="1"/>
  <c r="M45" i="3" a="1"/>
  <c r="M45" i="3" s="1"/>
  <c r="M52" i="3" a="1"/>
  <c r="M52" i="3" s="1"/>
  <c r="M51" i="3" a="1"/>
  <c r="M51" i="3" s="1"/>
  <c r="N34" i="3" a="1"/>
  <c r="N34" i="3" s="1"/>
  <c r="N30" i="3" a="1"/>
  <c r="N30" i="3" s="1"/>
  <c r="N27" i="3" a="1"/>
  <c r="N27" i="3" s="1"/>
  <c r="N17" i="3" a="1"/>
  <c r="N17" i="3" s="1"/>
  <c r="N7" i="3" a="1"/>
  <c r="N7" i="3" s="1"/>
  <c r="N22" i="3" a="1"/>
  <c r="N22" i="3" s="1"/>
  <c r="N15" i="3" a="1"/>
  <c r="N15" i="3" s="1"/>
  <c r="N14" i="3" a="1"/>
  <c r="N14" i="3" s="1"/>
  <c r="N9" i="3" a="1"/>
  <c r="N9" i="3" s="1"/>
  <c r="N19" i="3" a="1"/>
  <c r="N19" i="3" s="1"/>
  <c r="N10" i="3" a="1"/>
  <c r="N10" i="3" s="1"/>
  <c r="B19" i="3"/>
  <c r="O6" i="3"/>
  <c r="N47" i="3" s="1" a="1"/>
  <c r="N47" i="3" s="1"/>
  <c r="N56" i="3" a="1"/>
  <c r="N20" i="3" a="1"/>
  <c r="N13" i="3" a="1"/>
  <c r="N36" i="3" a="1"/>
  <c r="N33" i="3" a="1"/>
  <c r="N28" i="3" a="1"/>
  <c r="N41" i="3" l="1" a="1"/>
  <c r="N41" i="3" s="1"/>
  <c r="N51" i="3" a="1"/>
  <c r="N51" i="3" s="1"/>
  <c r="N31" i="3" a="1"/>
  <c r="N31" i="3" s="1"/>
  <c r="N37" i="3" a="1"/>
  <c r="N37" i="3" s="1"/>
  <c r="N24" i="3" a="1"/>
  <c r="N24" i="3" s="1"/>
  <c r="N50" i="3" a="1"/>
  <c r="N50" i="3" s="1"/>
  <c r="N44" i="3" a="1"/>
  <c r="N44" i="3" s="1"/>
  <c r="N28" i="3"/>
  <c r="N33" i="3"/>
  <c r="N36" i="3"/>
  <c r="N13" i="3"/>
  <c r="N20" i="3"/>
  <c r="N56" i="3"/>
  <c r="N11" i="3" a="1"/>
  <c r="N11" i="3" s="1"/>
  <c r="N8" i="3" a="1"/>
  <c r="N8" i="3" s="1"/>
  <c r="N18" i="3" a="1"/>
  <c r="N18" i="3" s="1"/>
  <c r="N40" i="3" a="1"/>
  <c r="N40" i="3" s="1"/>
  <c r="N54" i="3" a="1"/>
  <c r="N54" i="3" s="1"/>
  <c r="N45" i="3" a="1"/>
  <c r="N45" i="3" s="1"/>
  <c r="N48" i="3" a="1"/>
  <c r="N48" i="3" s="1"/>
  <c r="N55" i="3" a="1"/>
  <c r="N55" i="3" s="1"/>
  <c r="N12" i="3" a="1"/>
  <c r="N12" i="3" s="1"/>
  <c r="N23" i="3" a="1"/>
  <c r="N23" i="3" s="1"/>
  <c r="N29" i="3" a="1"/>
  <c r="N29" i="3" s="1"/>
  <c r="N42" i="3" a="1"/>
  <c r="N42" i="3" s="1"/>
  <c r="N49" i="3" a="1"/>
  <c r="N49" i="3" s="1"/>
  <c r="N35" i="3" a="1"/>
  <c r="N35" i="3" s="1"/>
  <c r="N52" i="3" a="1"/>
  <c r="N52" i="3" s="1"/>
  <c r="N43" i="3" a="1"/>
  <c r="N43" i="3" s="1"/>
  <c r="N26" i="3" a="1"/>
  <c r="N26" i="3" s="1"/>
  <c r="N21" i="3" a="1"/>
  <c r="N21" i="3" s="1"/>
  <c r="N16" i="3" a="1"/>
  <c r="N16" i="3" s="1"/>
  <c r="N25" i="3" a="1"/>
  <c r="N25" i="3" s="1"/>
  <c r="N32" i="3" a="1"/>
  <c r="N32" i="3" s="1"/>
  <c r="N46" i="3" a="1"/>
  <c r="N46" i="3" s="1"/>
  <c r="N38" i="3" a="1"/>
  <c r="N38" i="3" s="1"/>
  <c r="N53" i="3" a="1"/>
  <c r="N53" i="3" s="1"/>
  <c r="N39" i="3" a="1"/>
  <c r="N39" i="3" s="1"/>
  <c r="O53" i="3" a="1"/>
  <c r="O53" i="3" s="1"/>
  <c r="O30" i="3" a="1"/>
  <c r="O30" i="3" s="1"/>
  <c r="O37" i="3" a="1"/>
  <c r="O37" i="3" s="1"/>
  <c r="O34" i="3" a="1"/>
  <c r="O34" i="3" s="1"/>
  <c r="O22" i="3" a="1"/>
  <c r="O22" i="3" s="1"/>
  <c r="O14" i="3" a="1"/>
  <c r="O14" i="3" s="1"/>
  <c r="O19" i="3" a="1"/>
  <c r="O19" i="3" s="1"/>
  <c r="O23" i="3" a="1"/>
  <c r="O23" i="3" s="1"/>
  <c r="O7" i="3" a="1"/>
  <c r="O7" i="3" s="1"/>
  <c r="B20" i="3"/>
  <c r="P6" i="3"/>
  <c r="O52" i="3" s="1" a="1"/>
  <c r="O52" i="3" s="1"/>
  <c r="O13" i="3" a="1"/>
  <c r="O20" i="3" a="1"/>
  <c r="O56" i="3" a="1"/>
  <c r="O28" i="3" a="1"/>
  <c r="O33" i="3" a="1"/>
  <c r="O36" i="3" a="1"/>
  <c r="O16" i="3" l="1" a="1"/>
  <c r="O16" i="3" s="1"/>
  <c r="O9" i="3" a="1"/>
  <c r="O9" i="3" s="1"/>
  <c r="O54" i="3" a="1"/>
  <c r="O54" i="3" s="1"/>
  <c r="O39" i="3" a="1"/>
  <c r="O39" i="3" s="1"/>
  <c r="O11" i="3" a="1"/>
  <c r="O11" i="3" s="1"/>
  <c r="O51" i="3" a="1"/>
  <c r="O51" i="3" s="1"/>
  <c r="O27" i="3" a="1"/>
  <c r="O27" i="3" s="1"/>
  <c r="O21" i="3" a="1"/>
  <c r="O21" i="3" s="1"/>
  <c r="O40" i="3" a="1"/>
  <c r="O40" i="3" s="1"/>
  <c r="O36" i="3"/>
  <c r="O33" i="3"/>
  <c r="O28" i="3"/>
  <c r="O56" i="3"/>
  <c r="O20" i="3"/>
  <c r="O13" i="3"/>
  <c r="O17" i="3" a="1"/>
  <c r="O17" i="3" s="1"/>
  <c r="O18" i="3" a="1"/>
  <c r="O18" i="3" s="1"/>
  <c r="O10" i="3" a="1"/>
  <c r="O10" i="3" s="1"/>
  <c r="O26" i="3" a="1"/>
  <c r="O26" i="3" s="1"/>
  <c r="O15" i="3" a="1"/>
  <c r="O15" i="3" s="1"/>
  <c r="O55" i="3" a="1"/>
  <c r="O55" i="3" s="1"/>
  <c r="O42" i="3" a="1"/>
  <c r="O42" i="3" s="1"/>
  <c r="O41" i="3" a="1"/>
  <c r="O41" i="3" s="1"/>
  <c r="O31" i="3" a="1"/>
  <c r="O31" i="3" s="1"/>
  <c r="O44" i="3" a="1"/>
  <c r="O44" i="3" s="1"/>
  <c r="O8" i="3" a="1"/>
  <c r="O8" i="3" s="1"/>
  <c r="O43" i="3" a="1"/>
  <c r="O43" i="3" s="1"/>
  <c r="O29" i="3" a="1"/>
  <c r="O29" i="3" s="1"/>
  <c r="O46" i="3" a="1"/>
  <c r="O46" i="3" s="1"/>
  <c r="O32" i="3" a="1"/>
  <c r="O32" i="3" s="1"/>
  <c r="O45" i="3" a="1"/>
  <c r="O45" i="3" s="1"/>
  <c r="O48" i="3" a="1"/>
  <c r="O48" i="3" s="1"/>
  <c r="O25" i="3" a="1"/>
  <c r="O25" i="3" s="1"/>
  <c r="O12" i="3" a="1"/>
  <c r="O12" i="3" s="1"/>
  <c r="O24" i="3" a="1"/>
  <c r="O24" i="3" s="1"/>
  <c r="O47" i="3" a="1"/>
  <c r="O47" i="3" s="1"/>
  <c r="O50" i="3" a="1"/>
  <c r="O50" i="3" s="1"/>
  <c r="O38" i="3" a="1"/>
  <c r="O38" i="3" s="1"/>
  <c r="O49" i="3" a="1"/>
  <c r="O49" i="3" s="1"/>
  <c r="O35" i="3" a="1"/>
  <c r="O35" i="3" s="1"/>
  <c r="B21" i="3"/>
  <c r="B22" i="3" l="1"/>
  <c r="B23" i="3" l="1"/>
  <c r="B24" i="3" l="1"/>
  <c r="B25" i="3" l="1"/>
  <c r="B26" i="3" l="1"/>
  <c r="B27" i="3" l="1"/>
  <c r="B28" i="3" l="1"/>
  <c r="B29" i="3" l="1"/>
  <c r="B30" i="3" l="1"/>
  <c r="B31" i="3" l="1"/>
  <c r="B32" i="3" l="1"/>
  <c r="B33" i="3" l="1"/>
  <c r="B34" i="3" l="1"/>
  <c r="B35" i="3" l="1"/>
  <c r="B36" i="3" l="1"/>
  <c r="B37" i="3" l="1"/>
  <c r="B38" i="3" l="1"/>
  <c r="B39" i="3" l="1"/>
  <c r="C38" i="3"/>
  <c r="B40" i="3" l="1"/>
  <c r="C39" i="3"/>
  <c r="B41" i="3" l="1"/>
  <c r="C40" i="3"/>
  <c r="B42" i="3" l="1"/>
  <c r="C41" i="3"/>
  <c r="B43" i="3" l="1"/>
  <c r="C42" i="3"/>
  <c r="B44" i="3" l="1"/>
  <c r="C43" i="3"/>
  <c r="B45" i="3" l="1"/>
  <c r="C44" i="3"/>
  <c r="B46" i="3" l="1"/>
  <c r="C45" i="3"/>
  <c r="B47" i="3" l="1"/>
  <c r="C46" i="3"/>
  <c r="B48" i="3" l="1"/>
  <c r="C47" i="3"/>
  <c r="B49" i="3" l="1"/>
  <c r="C48" i="3"/>
  <c r="B50" i="3" l="1"/>
  <c r="C49" i="3"/>
  <c r="B51" i="3" l="1"/>
  <c r="C50" i="3"/>
  <c r="B52" i="3" l="1"/>
  <c r="C51" i="3"/>
  <c r="B53" i="3" l="1"/>
  <c r="C52" i="3"/>
  <c r="B54" i="3" l="1"/>
  <c r="C53" i="3"/>
  <c r="B55" i="3" l="1"/>
  <c r="C54" i="3"/>
  <c r="B56" i="3" l="1"/>
  <c r="C55" i="3"/>
  <c r="C13" i="3" l="1"/>
  <c r="C21" i="3"/>
  <c r="C29" i="3"/>
  <c r="C34" i="3"/>
  <c r="C56" i="3"/>
  <c r="C10" i="3"/>
  <c r="C9" i="3"/>
  <c r="C8" i="3"/>
  <c r="C12" i="3"/>
  <c r="C14" i="3"/>
  <c r="C11" i="3"/>
  <c r="C15" i="3"/>
  <c r="C16" i="3"/>
  <c r="C17" i="3"/>
  <c r="C18" i="3"/>
  <c r="C19" i="3"/>
  <c r="C20" i="3"/>
  <c r="C22" i="3"/>
  <c r="C23" i="3"/>
  <c r="C24" i="3"/>
  <c r="C25" i="3"/>
  <c r="C26" i="3"/>
  <c r="C27" i="3"/>
  <c r="C28" i="3"/>
  <c r="C30" i="3"/>
  <c r="C31" i="3"/>
  <c r="C35" i="3"/>
  <c r="C32" i="3"/>
  <c r="C33" i="3"/>
  <c r="C36" i="3"/>
  <c r="C37" i="3"/>
</calcChain>
</file>

<file path=xl/comments1.xml><?xml version="1.0" encoding="utf-8"?>
<comments xmlns="http://schemas.openxmlformats.org/spreadsheetml/2006/main">
  <authors>
    <author>Dennis R</author>
  </authors>
  <commentList>
    <comment ref="P6" authorId="0" shapeId="0">
      <text>
        <r>
          <rPr>
            <sz val="9"/>
            <color indexed="81"/>
            <rFont val="Tahoma"/>
            <family val="2"/>
          </rPr>
          <t>Has a month's start date to feed values for formula.</t>
        </r>
      </text>
    </comment>
  </commentList>
</comments>
</file>

<file path=xl/comments2.xml><?xml version="1.0" encoding="utf-8"?>
<comments xmlns="http://schemas.openxmlformats.org/spreadsheetml/2006/main">
  <authors>
    <author>Dennis 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</rPr>
          <t>Dennis R:</t>
        </r>
        <r>
          <rPr>
            <sz val="9"/>
            <color indexed="81"/>
            <rFont val="Tahoma"/>
            <family val="2"/>
          </rPr>
          <t xml:space="preserve">
To change the word net proffit</t>
        </r>
      </text>
    </comment>
  </commentList>
</comments>
</file>

<file path=xl/sharedStrings.xml><?xml version="1.0" encoding="utf-8"?>
<sst xmlns="http://schemas.openxmlformats.org/spreadsheetml/2006/main" count="219" uniqueCount="50">
  <si>
    <t>INCOME STATEMENT</t>
  </si>
  <si>
    <t>TRANSACTION NOTES</t>
  </si>
  <si>
    <t>TRANSACTION DATE</t>
  </si>
  <si>
    <t>TRANSACTION AMOUNT</t>
  </si>
  <si>
    <t>CUSTOM COLUMN 1</t>
  </si>
  <si>
    <t>CUSTOM COLUMN 2</t>
  </si>
  <si>
    <t>Rent</t>
  </si>
  <si>
    <t>Utilities</t>
  </si>
  <si>
    <t>TRANSACTIONS</t>
  </si>
  <si>
    <t>Categories First word</t>
  </si>
  <si>
    <t>To get a dynamic category names</t>
  </si>
  <si>
    <t>OPERATING EXPENSES</t>
  </si>
  <si>
    <t>Raw Materials</t>
  </si>
  <si>
    <t>Labor</t>
  </si>
  <si>
    <t>Raw Materials Return</t>
  </si>
  <si>
    <t>Labor Return</t>
  </si>
  <si>
    <t>Supplier Credit</t>
  </si>
  <si>
    <t>Software</t>
  </si>
  <si>
    <t>Advertising</t>
  </si>
  <si>
    <t>Service Revenue</t>
  </si>
  <si>
    <t>Product Revenue</t>
  </si>
  <si>
    <t>Product Refund</t>
  </si>
  <si>
    <t>Service Refund</t>
  </si>
  <si>
    <t>Customer Credit</t>
  </si>
  <si>
    <t>REVENUE</t>
  </si>
  <si>
    <t>NET INCOME</t>
  </si>
  <si>
    <t>OTHER INCOME</t>
  </si>
  <si>
    <t>OTHER EXPENSES</t>
  </si>
  <si>
    <t>Period Starting Month</t>
  </si>
  <si>
    <t>Optional</t>
  </si>
  <si>
    <t>Period Ending Month</t>
  </si>
  <si>
    <t>TOTAL</t>
  </si>
  <si>
    <t>COST OF REVENUE</t>
  </si>
  <si>
    <t>GROSS MARGIN</t>
  </si>
  <si>
    <t>Gross Profit or Margin</t>
  </si>
  <si>
    <t>Net Income or Net Profit</t>
  </si>
  <si>
    <t>OPERATING INCOME</t>
  </si>
  <si>
    <t>Operating Income or Operating Profit</t>
  </si>
  <si>
    <t>Income Taxes</t>
  </si>
  <si>
    <t>sub-totalling term</t>
  </si>
  <si>
    <t>Customize terms used in Income Statement</t>
  </si>
  <si>
    <t>Bank Interest</t>
  </si>
  <si>
    <t>Loan Interest</t>
  </si>
  <si>
    <t>CATEGORY</t>
  </si>
  <si>
    <t>SUB CATEGORY</t>
  </si>
  <si>
    <t>Define your categories and sub categories</t>
  </si>
  <si>
    <t>Cost of Revenue</t>
  </si>
  <si>
    <t>Operating Expenses</t>
  </si>
  <si>
    <t>Revenue</t>
  </si>
  <si>
    <t>Monthly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</si>
</sst>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mmm\-yy;@"/>
    <numFmt numFmtId="165" formatCode="&quot;$&quot;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6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1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14039"/>
        <bgColor indexed="64"/>
      </patternFill>
    </fill>
    <fill>
      <patternFill patternType="solid">
        <fgColor rgb="FFE7D8D5"/>
        <bgColor indexed="64"/>
      </patternFill>
    </fill>
    <fill>
      <patternFill patternType="solid">
        <fgColor rgb="FF936157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5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0" borderId="0" xfId="0" applyFont="1" applyAlignment="1">
      <alignment wrapText="1"/>
    </xf>
    <xf numFmtId="0" fontId="3" fillId="0" borderId="0" xfId="0" applyFont="1"/>
    <xf numFmtId="0" fontId="0" fillId="4" borderId="0" xfId="0" applyFill="1"/>
    <xf numFmtId="0" fontId="2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1" fillId="3" borderId="0" xfId="0" applyFont="1" applyFill="1" applyAlignment="1" applyProtection="1">
      <alignment horizontal="center"/>
      <protection locked="0"/>
    </xf>
    <xf numFmtId="0" fontId="0" fillId="0" borderId="0" xfId="0" applyAlignment="1">
      <alignment horizontal="right"/>
    </xf>
    <xf numFmtId="0" fontId="0" fillId="2" borderId="0" xfId="0" applyFill="1" applyProtection="1">
      <protection locked="0"/>
    </xf>
    <xf numFmtId="164" fontId="4" fillId="2" borderId="0" xfId="0" applyNumberFormat="1" applyFont="1" applyFill="1" applyAlignment="1">
      <alignment horizontal="center"/>
    </xf>
    <xf numFmtId="164" fontId="5" fillId="0" borderId="0" xfId="0" applyNumberFormat="1" applyFont="1"/>
    <xf numFmtId="0" fontId="9" fillId="2" borderId="0" xfId="1" applyFont="1" applyFill="1" applyAlignment="1" applyProtection="1">
      <alignment horizontal="center" vertical="center"/>
      <protection locked="0"/>
    </xf>
    <xf numFmtId="165" fontId="0" fillId="0" borderId="0" xfId="0" applyNumberFormat="1"/>
    <xf numFmtId="15" fontId="10" fillId="3" borderId="0" xfId="0" applyNumberFormat="1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3" borderId="1" xfId="0" applyFill="1" applyBorder="1"/>
    <xf numFmtId="0" fontId="0" fillId="3" borderId="2" xfId="0" applyFill="1" applyBorder="1"/>
    <xf numFmtId="0" fontId="3" fillId="0" borderId="0" xfId="0" applyFont="1" applyProtection="1">
      <protection locked="0"/>
    </xf>
    <xf numFmtId="15" fontId="0" fillId="0" borderId="0" xfId="0" applyNumberFormat="1"/>
    <xf numFmtId="0" fontId="11" fillId="0" borderId="0" xfId="0" applyFont="1"/>
    <xf numFmtId="0" fontId="1" fillId="5" borderId="3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30">
    <dxf>
      <numFmt numFmtId="0" formatCode="General"/>
    </dxf>
    <dxf>
      <fill>
        <patternFill patternType="solid">
          <fgColor indexed="64"/>
          <bgColor rgb="FF614039"/>
        </patternFill>
      </fill>
    </dxf>
    <dxf>
      <font>
        <color rgb="FF614039"/>
      </font>
    </dxf>
    <dxf>
      <font>
        <b/>
        <i val="0"/>
        <strike val="0"/>
        <u val="double"/>
      </font>
      <fill>
        <patternFill>
          <bgColor rgb="FFE7D8D5"/>
        </patternFill>
      </fill>
    </dxf>
    <dxf>
      <font>
        <b/>
        <i val="0"/>
        <color rgb="FF614039"/>
      </font>
      <border>
        <top style="dashed">
          <color rgb="FF614039"/>
        </top>
        <bottom style="dashed">
          <color rgb="FF614039"/>
        </bottom>
        <vertical/>
        <horizontal/>
      </border>
    </dxf>
    <dxf>
      <font>
        <b/>
        <i val="0"/>
        <color theme="0"/>
      </font>
      <fill>
        <patternFill>
          <bgColor rgb="FF936157"/>
        </patternFill>
      </fill>
    </dxf>
    <dxf>
      <font>
        <b/>
        <i val="0"/>
        <color theme="0"/>
      </font>
      <fill>
        <patternFill>
          <bgColor rgb="FF936157"/>
        </patternFill>
      </fill>
    </dxf>
    <dxf>
      <font>
        <b/>
        <i val="0"/>
        <color theme="0"/>
      </font>
      <fill>
        <patternFill>
          <bgColor rgb="FF614039"/>
        </patternFill>
      </fill>
    </dxf>
    <dxf>
      <font>
        <color theme="0"/>
      </font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5" formatCode="&quot;$&quot;#,##0.0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0" formatCode="dd\-mmm\-yy"/>
      <fill>
        <patternFill patternType="none">
          <fgColor theme="0" tint="-0.14999847407452621"/>
          <bgColor auto="1"/>
        </patternFill>
      </fill>
    </dxf>
    <dxf>
      <fill>
        <patternFill patternType="solid">
          <fgColor indexed="64"/>
          <bgColor rgb="FF614039"/>
        </patternFill>
      </fill>
    </dxf>
    <dxf>
      <protection locked="0" hidden="0"/>
    </dxf>
    <dxf>
      <protection locked="0" hidden="0"/>
    </dxf>
    <dxf>
      <fill>
        <patternFill patternType="solid">
          <fgColor indexed="64"/>
          <bgColor rgb="FF614039"/>
        </patternFill>
      </fill>
      <protection locked="0" hidden="0"/>
    </dxf>
    <dxf>
      <protection locked="0" hidden="0"/>
    </dxf>
    <dxf>
      <protection locked="0" hidden="0"/>
    </dxf>
    <dxf>
      <fill>
        <patternFill patternType="solid">
          <fgColor indexed="64"/>
          <bgColor rgb="FF614039"/>
        </patternFill>
      </fill>
      <protection locked="0" hidden="0"/>
    </dxf>
    <dxf>
      <protection locked="0" hidden="0"/>
    </dxf>
    <dxf>
      <protection locked="0" hidden="0"/>
    </dxf>
    <dxf>
      <fill>
        <patternFill patternType="solid">
          <fgColor indexed="64"/>
          <bgColor rgb="FF614039"/>
        </patternFill>
      </fill>
      <protection locked="0" hidden="0"/>
    </dxf>
    <dxf>
      <protection locked="0" hidden="0"/>
    </dxf>
    <dxf>
      <protection locked="0" hidden="0"/>
    </dxf>
    <dxf>
      <fill>
        <patternFill patternType="solid">
          <fgColor indexed="64"/>
          <bgColor rgb="FF614039"/>
        </patternFill>
      </fill>
      <protection locked="0" hidden="0"/>
    </dxf>
    <dxf>
      <protection locked="0" hidden="0"/>
    </dxf>
    <dxf>
      <protection locked="0" hidden="0"/>
    </dxf>
    <dxf>
      <fill>
        <patternFill patternType="solid">
          <fgColor indexed="64"/>
          <bgColor rgb="FF614039"/>
        </patternFill>
      </fill>
      <protection locked="0" hidden="0"/>
    </dxf>
  </dxfs>
  <tableStyles count="0" defaultTableStyle="TableStyleMedium2" defaultPivotStyle="PivotStyleLight16"/>
  <colors>
    <mruColors>
      <color rgb="FF614039"/>
      <color rgb="FF936157"/>
      <color rgb="FFE7D8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5" name="T_OTHER_EXPENSE" displayName="T_OTHER_EXPENSE" ref="H5:H11" totalsRowShown="0" headerRowDxfId="29" dataDxfId="28">
  <autoFilter ref="H5:H11">
    <filterColumn colId="0" hiddenButton="1"/>
  </autoFilter>
  <tableColumns count="1">
    <tableColumn id="1" name="OTHER EXPENSES" dataDxfId="27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id="6" name="T_OP_EXP" displayName="T_OP_EXP" ref="F5:F11" totalsRowShown="0" headerRowDxfId="26" dataDxfId="25">
  <autoFilter ref="F5:F11">
    <filterColumn colId="0" hiddenButton="1"/>
  </autoFilter>
  <tableColumns count="1">
    <tableColumn id="1" name="OPERATING EXPENSES" dataDxfId="24"/>
  </tableColumns>
  <tableStyleInfo name="TableStyleMedium16" showFirstColumn="0" showLastColumn="0" showRowStripes="1" showColumnStripes="0"/>
</table>
</file>

<file path=xl/tables/table3.xml><?xml version="1.0" encoding="utf-8"?>
<table xmlns="http://schemas.openxmlformats.org/spreadsheetml/2006/main" id="7" name="T_SAL_COST" displayName="T_SAL_COST" ref="D5:D11" totalsRowShown="0" headerRowDxfId="23" dataDxfId="22">
  <autoFilter ref="D5:D11">
    <filterColumn colId="0" hiddenButton="1"/>
  </autoFilter>
  <tableColumns count="1">
    <tableColumn id="1" name="COST OF REVENUE" dataDxfId="21"/>
  </tableColumns>
  <tableStyleInfo name="TableStyleMedium16" showFirstColumn="0" showLastColumn="0" showRowStripes="1" showColumnStripes="0"/>
</table>
</file>

<file path=xl/tables/table4.xml><?xml version="1.0" encoding="utf-8"?>
<table xmlns="http://schemas.openxmlformats.org/spreadsheetml/2006/main" id="8" name="T_INCOME" displayName="T_INCOME" ref="B5:B11" totalsRowShown="0" headerRowDxfId="20" dataDxfId="19">
  <autoFilter ref="B5:B11">
    <filterColumn colId="0" hiddenButton="1"/>
  </autoFilter>
  <tableColumns count="1">
    <tableColumn id="1" name="REVENUE" dataDxfId="18"/>
  </tableColumns>
  <tableStyleInfo name="TableStyleMedium16" showFirstColumn="0" showLastColumn="0" showRowStripes="1" showColumnStripes="0"/>
</table>
</file>

<file path=xl/tables/table5.xml><?xml version="1.0" encoding="utf-8"?>
<table xmlns="http://schemas.openxmlformats.org/spreadsheetml/2006/main" id="2" name="T_OTHER_INCOME" displayName="T_OTHER_INCOME" ref="J5:J7" totalsRowShown="0" headerRowDxfId="17" dataDxfId="16">
  <autoFilter ref="J5:J7">
    <filterColumn colId="0" hiddenButton="1"/>
  </autoFilter>
  <tableColumns count="1">
    <tableColumn id="1" name="OTHER INCOME" dataDxfId="15"/>
  </tableColumns>
  <tableStyleInfo name="TableStyleMedium16" showFirstColumn="0" showLastColumn="0" showRowStripes="1" showColumnStripes="0"/>
</table>
</file>

<file path=xl/tables/table6.xml><?xml version="1.0" encoding="utf-8"?>
<table xmlns="http://schemas.openxmlformats.org/spreadsheetml/2006/main" id="9" name="T_TRANS" displayName="T_TRANS" ref="A3:G87" totalsRowShown="0" headerRowDxfId="14">
  <autoFilter ref="A3:G87"/>
  <sortState ref="A4:G4">
    <sortCondition descending="1" ref="A3:A4"/>
  </sortState>
  <tableColumns count="7">
    <tableColumn id="1" name="TRANSACTION DATE" dataDxfId="13"/>
    <tableColumn id="7" name="CATEGORY"/>
    <tableColumn id="2" name="SUB CATEGORY" dataDxfId="12"/>
    <tableColumn id="6" name="TRANSACTION AMOUNT" dataDxfId="11"/>
    <tableColumn id="3" name="TRANSACTION NOTES"/>
    <tableColumn id="4" name="CUSTOM COLUMN 1" dataDxfId="10"/>
    <tableColumn id="5" name="CUSTOM COLUMN 2" dataDxfId="9"/>
  </tableColumns>
  <tableStyleInfo name="TableStyleMedium16" showFirstColumn="0" showLastColumn="0" showRowStripes="1" showColumnStripes="0"/>
</table>
</file>

<file path=xl/tables/table7.xml><?xml version="1.0" encoding="utf-8"?>
<table xmlns="http://schemas.openxmlformats.org/spreadsheetml/2006/main" id="1" name="T_CATS" displayName="T_CATS" ref="B3:B8" totalsRowShown="0" headerRowDxfId="1">
  <autoFilter ref="B3:B8"/>
  <tableColumns count="1">
    <tableColumn id="1" name="Categories First word" dataDxfId="0">
      <calculatedColumnFormula>LEFT(T_INCOME[[#Headers],[REVENUE]],SEARCH(" ",T_INCOME[[#Headers],[REVENUE]])-1)</calculatedColumnFormula>
    </tableColumn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showGridLines="0" tabSelected="1" zoomScale="115" zoomScaleNormal="115" workbookViewId="0">
      <selection activeCell="D14" sqref="D14"/>
    </sheetView>
  </sheetViews>
  <sheetFormatPr defaultColWidth="9.109375" defaultRowHeight="14.4" x14ac:dyDescent="0.3"/>
  <cols>
    <col min="1" max="1" width="1.6640625" style="7" customWidth="1"/>
    <col min="2" max="2" width="27.33203125" style="7" customWidth="1"/>
    <col min="3" max="3" width="4.33203125" style="7" customWidth="1"/>
    <col min="4" max="4" width="26.33203125" style="7" customWidth="1"/>
    <col min="5" max="5" width="3.88671875" style="7" customWidth="1"/>
    <col min="6" max="6" width="27.44140625" style="7" customWidth="1"/>
    <col min="7" max="7" width="3.109375" style="7" customWidth="1"/>
    <col min="8" max="8" width="30.88671875" style="7" customWidth="1"/>
    <col min="9" max="9" width="3.5546875" style="7" customWidth="1"/>
    <col min="10" max="10" width="30.88671875" style="7" customWidth="1"/>
    <col min="11" max="12" width="3.5546875" style="7" customWidth="1"/>
    <col min="13" max="13" width="43.44140625" style="7" customWidth="1"/>
    <col min="14" max="16384" width="9.109375" style="7"/>
  </cols>
  <sheetData>
    <row r="1" spans="1:13" ht="33.6" x14ac:dyDescent="0.65">
      <c r="A1" s="6" t="s">
        <v>0</v>
      </c>
      <c r="B1" s="6"/>
      <c r="C1" s="6"/>
      <c r="D1" s="6"/>
      <c r="E1" s="6"/>
      <c r="F1" s="6"/>
      <c r="G1" s="6"/>
      <c r="H1" s="6"/>
      <c r="I1" s="6"/>
      <c r="J1" s="13"/>
      <c r="K1" s="6"/>
      <c r="L1" s="6"/>
      <c r="M1" s="6"/>
    </row>
    <row r="2" spans="1:13" x14ac:dyDescent="0.3">
      <c r="A2" s="20" t="s">
        <v>45</v>
      </c>
    </row>
    <row r="3" spans="1:13" x14ac:dyDescent="0.3">
      <c r="B3" s="23" t="str">
        <f>I_NET_PROFIT&amp;" = ("&amp;INDEX(L_CATS,1)&amp;" + "&amp;INDEX(L_CATS,5)&amp;") - ("&amp;INDEX(L_CATS,2)&amp;" + "&amp;INDEX(L_CATS,3)&amp;" + "&amp;INDEX(L_CATS,4)&amp;")"</f>
        <v>NET INCOME = (REVENUE + OTHER INCOME) - (COST OF REVENUE + OPERATING EXPENSES + OTHER EXPENSES)</v>
      </c>
      <c r="C3" s="24"/>
      <c r="D3" s="24"/>
      <c r="E3" s="24"/>
      <c r="F3" s="24"/>
      <c r="G3" s="24"/>
      <c r="H3" s="24"/>
      <c r="I3" s="24"/>
      <c r="J3" s="24"/>
    </row>
    <row r="4" spans="1:13" x14ac:dyDescent="0.3">
      <c r="M4" s="22" t="s">
        <v>40</v>
      </c>
    </row>
    <row r="5" spans="1:13" x14ac:dyDescent="0.3">
      <c r="B5" s="10" t="s">
        <v>24</v>
      </c>
      <c r="D5" s="10" t="s">
        <v>32</v>
      </c>
      <c r="F5" s="10" t="s">
        <v>11</v>
      </c>
      <c r="H5" s="10" t="s">
        <v>27</v>
      </c>
      <c r="J5" s="10" t="s">
        <v>26</v>
      </c>
    </row>
    <row r="6" spans="1:13" x14ac:dyDescent="0.3">
      <c r="B6" s="7" t="s">
        <v>19</v>
      </c>
      <c r="D6" s="7" t="s">
        <v>12</v>
      </c>
      <c r="F6" s="7" t="s">
        <v>6</v>
      </c>
      <c r="H6" s="7" t="s">
        <v>38</v>
      </c>
      <c r="J6" s="7" t="s">
        <v>41</v>
      </c>
      <c r="M6" s="20" t="s">
        <v>34</v>
      </c>
    </row>
    <row r="7" spans="1:13" x14ac:dyDescent="0.3">
      <c r="B7" s="7" t="s">
        <v>20</v>
      </c>
      <c r="D7" s="7" t="s">
        <v>13</v>
      </c>
      <c r="F7" s="7" t="s">
        <v>7</v>
      </c>
      <c r="H7" s="7" t="s">
        <v>42</v>
      </c>
      <c r="M7" s="19" t="s">
        <v>33</v>
      </c>
    </row>
    <row r="8" spans="1:13" x14ac:dyDescent="0.3">
      <c r="B8" s="7" t="s">
        <v>21</v>
      </c>
      <c r="D8" s="7" t="s">
        <v>14</v>
      </c>
      <c r="F8" s="7" t="s">
        <v>17</v>
      </c>
      <c r="M8" s="20" t="s">
        <v>37</v>
      </c>
    </row>
    <row r="9" spans="1:13" x14ac:dyDescent="0.3">
      <c r="B9" s="7" t="s">
        <v>22</v>
      </c>
      <c r="D9" s="7" t="s">
        <v>15</v>
      </c>
      <c r="F9" s="7" t="s">
        <v>18</v>
      </c>
      <c r="M9" s="19" t="s">
        <v>36</v>
      </c>
    </row>
    <row r="10" spans="1:13" x14ac:dyDescent="0.3">
      <c r="B10" s="7" t="s">
        <v>23</v>
      </c>
      <c r="D10" s="7" t="s">
        <v>16</v>
      </c>
      <c r="F10" s="7" t="s">
        <v>16</v>
      </c>
      <c r="M10" s="20" t="s">
        <v>35</v>
      </c>
    </row>
    <row r="11" spans="1:13" x14ac:dyDescent="0.3">
      <c r="M11" s="19" t="s">
        <v>25</v>
      </c>
    </row>
    <row r="13" spans="1:13" x14ac:dyDescent="0.3">
      <c r="M13" s="4" t="s">
        <v>39</v>
      </c>
    </row>
    <row r="14" spans="1:13" x14ac:dyDescent="0.3">
      <c r="M14" s="18" t="s">
        <v>31</v>
      </c>
    </row>
  </sheetData>
  <sheetProtection formatCells="0" formatColumns="0" formatRows="0"/>
  <mergeCells count="1">
    <mergeCell ref="B3:J3"/>
  </mergeCells>
  <pageMargins left="0.7" right="0.7" top="0.75" bottom="0.75" header="0.3" footer="0.3"/>
  <pageSetup orientation="portrait" r:id="rId1"/>
  <tableParts count="5">
    <tablePart r:id="rId2"/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showGridLines="0" workbookViewId="0">
      <pane ySplit="3" topLeftCell="A4" activePane="bottomLeft" state="frozen"/>
      <selection pane="bottomLeft" activeCell="C9" sqref="C9"/>
    </sheetView>
  </sheetViews>
  <sheetFormatPr defaultRowHeight="14.4" x14ac:dyDescent="0.3"/>
  <cols>
    <col min="1" max="1" width="20.88671875" customWidth="1"/>
    <col min="2" max="2" width="25.88671875" customWidth="1"/>
    <col min="3" max="3" width="26.44140625" bestFit="1" customWidth="1"/>
    <col min="4" max="4" width="25.33203125" bestFit="1" customWidth="1"/>
    <col min="5" max="5" width="26.88671875" customWidth="1"/>
    <col min="6" max="6" width="19.109375" bestFit="1" customWidth="1"/>
    <col min="7" max="7" width="24.109375" customWidth="1"/>
    <col min="8" max="8" width="24.6640625" customWidth="1"/>
  </cols>
  <sheetData>
    <row r="1" spans="1:7" ht="33.6" x14ac:dyDescent="0.65">
      <c r="A1" s="2" t="s">
        <v>8</v>
      </c>
      <c r="B1" s="2"/>
      <c r="C1" s="2"/>
      <c r="D1" s="2"/>
      <c r="E1" s="2"/>
      <c r="F1" s="2"/>
      <c r="G1" s="2"/>
    </row>
    <row r="2" spans="1:7" x14ac:dyDescent="0.3">
      <c r="A2" s="3"/>
      <c r="E2" s="4" t="s">
        <v>29</v>
      </c>
      <c r="F2" s="4" t="s">
        <v>29</v>
      </c>
      <c r="G2" s="4" t="s">
        <v>29</v>
      </c>
    </row>
    <row r="3" spans="1:7" x14ac:dyDescent="0.3">
      <c r="A3" s="1" t="s">
        <v>2</v>
      </c>
      <c r="B3" s="1" t="s">
        <v>43</v>
      </c>
      <c r="C3" s="1" t="s">
        <v>44</v>
      </c>
      <c r="D3" s="1" t="s">
        <v>3</v>
      </c>
      <c r="E3" s="1" t="s">
        <v>1</v>
      </c>
      <c r="F3" s="5" t="s">
        <v>4</v>
      </c>
      <c r="G3" s="5" t="s">
        <v>5</v>
      </c>
    </row>
    <row r="4" spans="1:7" x14ac:dyDescent="0.3">
      <c r="A4" s="21">
        <v>43900</v>
      </c>
      <c r="B4" t="s">
        <v>47</v>
      </c>
      <c r="C4" t="s">
        <v>7</v>
      </c>
      <c r="D4" s="14">
        <v>150</v>
      </c>
    </row>
    <row r="5" spans="1:7" x14ac:dyDescent="0.3">
      <c r="A5" s="21">
        <v>43952</v>
      </c>
      <c r="B5" t="s">
        <v>47</v>
      </c>
      <c r="C5" t="s">
        <v>7</v>
      </c>
      <c r="D5" s="14">
        <v>225</v>
      </c>
    </row>
    <row r="6" spans="1:7" x14ac:dyDescent="0.3">
      <c r="A6" s="21">
        <v>43647</v>
      </c>
      <c r="B6" t="s">
        <v>47</v>
      </c>
      <c r="C6" t="s">
        <v>7</v>
      </c>
      <c r="D6" s="14">
        <v>100</v>
      </c>
    </row>
    <row r="7" spans="1:7" x14ac:dyDescent="0.3">
      <c r="A7" s="21">
        <v>43678</v>
      </c>
      <c r="B7" t="s">
        <v>47</v>
      </c>
      <c r="C7" t="s">
        <v>7</v>
      </c>
      <c r="D7" s="14">
        <v>100</v>
      </c>
    </row>
    <row r="8" spans="1:7" x14ac:dyDescent="0.3">
      <c r="A8" s="21">
        <v>43709</v>
      </c>
      <c r="B8" t="s">
        <v>47</v>
      </c>
      <c r="C8" t="s">
        <v>7</v>
      </c>
      <c r="D8" s="14">
        <v>100</v>
      </c>
    </row>
    <row r="9" spans="1:7" x14ac:dyDescent="0.3">
      <c r="A9" s="21">
        <v>43739</v>
      </c>
      <c r="B9" t="s">
        <v>47</v>
      </c>
      <c r="C9" t="s">
        <v>7</v>
      </c>
      <c r="D9" s="14">
        <v>100</v>
      </c>
    </row>
    <row r="10" spans="1:7" x14ac:dyDescent="0.3">
      <c r="A10" s="21">
        <v>43770</v>
      </c>
      <c r="B10" t="s">
        <v>47</v>
      </c>
      <c r="C10" t="s">
        <v>7</v>
      </c>
      <c r="D10" s="14">
        <v>100</v>
      </c>
    </row>
    <row r="11" spans="1:7" x14ac:dyDescent="0.3">
      <c r="A11" s="21">
        <v>43800</v>
      </c>
      <c r="B11" t="s">
        <v>47</v>
      </c>
      <c r="C11" t="s">
        <v>7</v>
      </c>
      <c r="D11" s="14">
        <v>100</v>
      </c>
    </row>
    <row r="12" spans="1:7" x14ac:dyDescent="0.3">
      <c r="A12" s="21">
        <v>43831</v>
      </c>
      <c r="B12" t="s">
        <v>47</v>
      </c>
      <c r="C12" t="s">
        <v>7</v>
      </c>
      <c r="D12" s="14">
        <v>100</v>
      </c>
    </row>
    <row r="13" spans="1:7" x14ac:dyDescent="0.3">
      <c r="A13" s="21">
        <v>43862</v>
      </c>
      <c r="B13" t="s">
        <v>47</v>
      </c>
      <c r="C13" t="s">
        <v>7</v>
      </c>
      <c r="D13" s="14">
        <v>100</v>
      </c>
    </row>
    <row r="14" spans="1:7" x14ac:dyDescent="0.3">
      <c r="A14" s="21">
        <v>43891</v>
      </c>
      <c r="B14" t="s">
        <v>47</v>
      </c>
      <c r="C14" t="s">
        <v>7</v>
      </c>
      <c r="D14" s="14">
        <v>100</v>
      </c>
    </row>
    <row r="15" spans="1:7" x14ac:dyDescent="0.3">
      <c r="A15" s="21">
        <v>43922</v>
      </c>
      <c r="B15" t="s">
        <v>47</v>
      </c>
      <c r="C15" t="s">
        <v>7</v>
      </c>
      <c r="D15" s="14">
        <v>100</v>
      </c>
    </row>
    <row r="16" spans="1:7" x14ac:dyDescent="0.3">
      <c r="A16" s="21">
        <v>43952</v>
      </c>
      <c r="B16" t="s">
        <v>47</v>
      </c>
      <c r="C16" t="s">
        <v>7</v>
      </c>
      <c r="D16" s="14">
        <v>100</v>
      </c>
    </row>
    <row r="17" spans="1:4" x14ac:dyDescent="0.3">
      <c r="A17" s="21">
        <v>43983</v>
      </c>
      <c r="B17" t="s">
        <v>47</v>
      </c>
      <c r="C17" t="s">
        <v>7</v>
      </c>
      <c r="D17" s="14">
        <v>120</v>
      </c>
    </row>
    <row r="18" spans="1:4" x14ac:dyDescent="0.3">
      <c r="A18" s="21">
        <v>44013</v>
      </c>
      <c r="B18" t="s">
        <v>47</v>
      </c>
      <c r="C18" t="s">
        <v>7</v>
      </c>
      <c r="D18" s="14">
        <v>120</v>
      </c>
    </row>
    <row r="19" spans="1:4" x14ac:dyDescent="0.3">
      <c r="A19" s="21">
        <v>44044</v>
      </c>
      <c r="B19" t="s">
        <v>47</v>
      </c>
      <c r="C19" t="s">
        <v>7</v>
      </c>
      <c r="D19" s="14">
        <v>120</v>
      </c>
    </row>
    <row r="20" spans="1:4" x14ac:dyDescent="0.3">
      <c r="A20" s="21">
        <v>43983</v>
      </c>
      <c r="B20" t="s">
        <v>47</v>
      </c>
      <c r="C20" t="s">
        <v>6</v>
      </c>
      <c r="D20" s="14">
        <v>250</v>
      </c>
    </row>
    <row r="21" spans="1:4" x14ac:dyDescent="0.3">
      <c r="A21" s="21">
        <v>43965</v>
      </c>
      <c r="B21" t="s">
        <v>47</v>
      </c>
      <c r="C21" t="s">
        <v>17</v>
      </c>
      <c r="D21" s="14">
        <v>500</v>
      </c>
    </row>
    <row r="22" spans="1:4" x14ac:dyDescent="0.3">
      <c r="A22" s="21">
        <v>43902</v>
      </c>
      <c r="B22" t="s">
        <v>47</v>
      </c>
      <c r="C22" t="s">
        <v>7</v>
      </c>
      <c r="D22" s="14">
        <v>250</v>
      </c>
    </row>
    <row r="23" spans="1:4" x14ac:dyDescent="0.3">
      <c r="A23" s="21">
        <v>43678</v>
      </c>
      <c r="B23" t="s">
        <v>48</v>
      </c>
      <c r="C23" t="s">
        <v>20</v>
      </c>
      <c r="D23" s="14">
        <v>2000</v>
      </c>
    </row>
    <row r="24" spans="1:4" x14ac:dyDescent="0.3">
      <c r="A24" s="21">
        <v>43692</v>
      </c>
      <c r="B24" t="s">
        <v>48</v>
      </c>
      <c r="C24" t="s">
        <v>19</v>
      </c>
      <c r="D24" s="14">
        <v>1000</v>
      </c>
    </row>
    <row r="25" spans="1:4" x14ac:dyDescent="0.3">
      <c r="A25" s="21">
        <v>43713</v>
      </c>
      <c r="B25" t="s">
        <v>48</v>
      </c>
      <c r="C25" t="s">
        <v>20</v>
      </c>
      <c r="D25" s="14">
        <v>450</v>
      </c>
    </row>
    <row r="26" spans="1:4" x14ac:dyDescent="0.3">
      <c r="A26" s="21">
        <v>43740</v>
      </c>
      <c r="B26" t="s">
        <v>48</v>
      </c>
      <c r="C26" t="s">
        <v>19</v>
      </c>
      <c r="D26" s="14">
        <v>500</v>
      </c>
    </row>
    <row r="27" spans="1:4" x14ac:dyDescent="0.3">
      <c r="A27" s="21">
        <v>43753</v>
      </c>
      <c r="B27" t="s">
        <v>48</v>
      </c>
      <c r="C27" t="s">
        <v>19</v>
      </c>
      <c r="D27" s="14">
        <v>125</v>
      </c>
    </row>
    <row r="28" spans="1:4" x14ac:dyDescent="0.3">
      <c r="A28" s="21">
        <v>43804</v>
      </c>
      <c r="B28" t="s">
        <v>48</v>
      </c>
      <c r="C28" t="s">
        <v>19</v>
      </c>
      <c r="D28" s="14">
        <v>500</v>
      </c>
    </row>
    <row r="29" spans="1:4" x14ac:dyDescent="0.3">
      <c r="A29" s="21">
        <v>43833</v>
      </c>
      <c r="B29" t="s">
        <v>48</v>
      </c>
      <c r="C29" t="s">
        <v>20</v>
      </c>
      <c r="D29" s="14">
        <v>2000</v>
      </c>
    </row>
    <row r="30" spans="1:4" x14ac:dyDescent="0.3">
      <c r="A30" s="21">
        <v>43845</v>
      </c>
      <c r="B30" t="s">
        <v>48</v>
      </c>
      <c r="C30" t="s">
        <v>21</v>
      </c>
      <c r="D30" s="14">
        <v>-125</v>
      </c>
    </row>
    <row r="31" spans="1:4" x14ac:dyDescent="0.3">
      <c r="A31" s="21">
        <v>43850</v>
      </c>
      <c r="B31" t="s">
        <v>48</v>
      </c>
      <c r="C31" t="s">
        <v>20</v>
      </c>
      <c r="D31" s="14">
        <v>100</v>
      </c>
    </row>
    <row r="32" spans="1:4" x14ac:dyDescent="0.3">
      <c r="A32" s="21">
        <v>43850</v>
      </c>
      <c r="B32" t="s">
        <v>48</v>
      </c>
      <c r="C32" t="s">
        <v>20</v>
      </c>
      <c r="D32" s="14">
        <v>200</v>
      </c>
    </row>
    <row r="33" spans="1:4" x14ac:dyDescent="0.3">
      <c r="A33" s="21">
        <v>43863</v>
      </c>
      <c r="B33" t="s">
        <v>48</v>
      </c>
      <c r="C33" t="s">
        <v>19</v>
      </c>
      <c r="D33" s="14">
        <v>200</v>
      </c>
    </row>
    <row r="34" spans="1:4" x14ac:dyDescent="0.3">
      <c r="A34" s="21">
        <v>43866</v>
      </c>
      <c r="B34" t="s">
        <v>48</v>
      </c>
      <c r="C34" t="s">
        <v>19</v>
      </c>
      <c r="D34" s="14">
        <v>1500</v>
      </c>
    </row>
    <row r="35" spans="1:4" x14ac:dyDescent="0.3">
      <c r="A35" s="21">
        <v>43896</v>
      </c>
      <c r="B35" t="s">
        <v>48</v>
      </c>
      <c r="C35" t="s">
        <v>20</v>
      </c>
      <c r="D35" s="14">
        <v>250</v>
      </c>
    </row>
    <row r="36" spans="1:4" x14ac:dyDescent="0.3">
      <c r="A36" s="21">
        <v>43910</v>
      </c>
      <c r="B36" t="s">
        <v>48</v>
      </c>
      <c r="C36" t="s">
        <v>19</v>
      </c>
      <c r="D36" s="14">
        <v>1200</v>
      </c>
    </row>
    <row r="37" spans="1:4" x14ac:dyDescent="0.3">
      <c r="A37" s="21">
        <v>43937</v>
      </c>
      <c r="B37" t="s">
        <v>48</v>
      </c>
      <c r="C37" t="s">
        <v>20</v>
      </c>
      <c r="D37" s="14">
        <v>1500</v>
      </c>
    </row>
    <row r="38" spans="1:4" x14ac:dyDescent="0.3">
      <c r="A38" s="21">
        <v>43949</v>
      </c>
      <c r="B38" t="s">
        <v>48</v>
      </c>
      <c r="C38" t="s">
        <v>19</v>
      </c>
      <c r="D38" s="14">
        <v>1300</v>
      </c>
    </row>
    <row r="39" spans="1:4" x14ac:dyDescent="0.3">
      <c r="A39" s="21">
        <v>43678</v>
      </c>
      <c r="B39" t="s">
        <v>46</v>
      </c>
      <c r="C39" t="s">
        <v>13</v>
      </c>
      <c r="D39" s="14">
        <v>450</v>
      </c>
    </row>
    <row r="40" spans="1:4" x14ac:dyDescent="0.3">
      <c r="A40" s="21">
        <v>43718</v>
      </c>
      <c r="B40" t="s">
        <v>46</v>
      </c>
      <c r="C40" t="s">
        <v>12</v>
      </c>
      <c r="D40" s="14">
        <v>220</v>
      </c>
    </row>
    <row r="41" spans="1:4" x14ac:dyDescent="0.3">
      <c r="A41" s="21">
        <v>43719</v>
      </c>
      <c r="B41" t="s">
        <v>46</v>
      </c>
      <c r="C41" t="s">
        <v>14</v>
      </c>
      <c r="D41" s="14">
        <v>-30</v>
      </c>
    </row>
    <row r="42" spans="1:4" x14ac:dyDescent="0.3">
      <c r="A42" s="21">
        <v>43955</v>
      </c>
      <c r="B42" t="s">
        <v>48</v>
      </c>
      <c r="C42" t="s">
        <v>20</v>
      </c>
      <c r="D42" s="14">
        <v>1400</v>
      </c>
    </row>
    <row r="43" spans="1:4" x14ac:dyDescent="0.3">
      <c r="A43" s="21">
        <v>43962</v>
      </c>
      <c r="B43" t="s">
        <v>48</v>
      </c>
      <c r="C43" t="s">
        <v>19</v>
      </c>
      <c r="D43" s="14">
        <v>1200</v>
      </c>
    </row>
    <row r="44" spans="1:4" x14ac:dyDescent="0.3">
      <c r="A44" s="21">
        <v>43967</v>
      </c>
      <c r="B44" t="s">
        <v>48</v>
      </c>
      <c r="C44" t="s">
        <v>20</v>
      </c>
      <c r="D44" s="14">
        <v>1600</v>
      </c>
    </row>
    <row r="45" spans="1:4" x14ac:dyDescent="0.3">
      <c r="A45" s="21">
        <v>43984</v>
      </c>
      <c r="B45" t="s">
        <v>48</v>
      </c>
      <c r="C45" t="s">
        <v>23</v>
      </c>
      <c r="D45" s="14">
        <v>125</v>
      </c>
    </row>
    <row r="46" spans="1:4" x14ac:dyDescent="0.3">
      <c r="A46" s="21">
        <v>43985</v>
      </c>
      <c r="B46" t="s">
        <v>48</v>
      </c>
      <c r="C46" t="s">
        <v>21</v>
      </c>
      <c r="D46" s="14">
        <v>125</v>
      </c>
    </row>
    <row r="47" spans="1:4" x14ac:dyDescent="0.3">
      <c r="A47" s="21">
        <v>43992</v>
      </c>
      <c r="B47" t="s">
        <v>48</v>
      </c>
      <c r="C47" t="s">
        <v>19</v>
      </c>
      <c r="D47" s="14">
        <v>2000</v>
      </c>
    </row>
    <row r="48" spans="1:4" x14ac:dyDescent="0.3">
      <c r="A48" s="21">
        <v>43998</v>
      </c>
      <c r="B48" t="s">
        <v>48</v>
      </c>
      <c r="C48" t="s">
        <v>20</v>
      </c>
      <c r="D48" s="14">
        <v>100</v>
      </c>
    </row>
    <row r="49" spans="1:4" x14ac:dyDescent="0.3">
      <c r="A49" s="21">
        <v>44004</v>
      </c>
      <c r="B49" t="s">
        <v>48</v>
      </c>
      <c r="C49" t="s">
        <v>19</v>
      </c>
      <c r="D49" s="14">
        <v>150</v>
      </c>
    </row>
    <row r="50" spans="1:4" x14ac:dyDescent="0.3">
      <c r="A50" s="21">
        <v>44012</v>
      </c>
      <c r="B50" t="s">
        <v>48</v>
      </c>
      <c r="C50" t="s">
        <v>23</v>
      </c>
      <c r="D50" s="14">
        <v>0</v>
      </c>
    </row>
    <row r="51" spans="1:4" x14ac:dyDescent="0.3">
      <c r="A51" s="21">
        <v>44013</v>
      </c>
      <c r="B51" t="s">
        <v>48</v>
      </c>
      <c r="C51" t="s">
        <v>20</v>
      </c>
      <c r="D51" s="14">
        <v>2500</v>
      </c>
    </row>
    <row r="52" spans="1:4" x14ac:dyDescent="0.3">
      <c r="A52" s="21">
        <v>44017</v>
      </c>
      <c r="B52" t="s">
        <v>48</v>
      </c>
      <c r="C52" t="s">
        <v>19</v>
      </c>
      <c r="D52" s="14">
        <v>3200</v>
      </c>
    </row>
    <row r="53" spans="1:4" x14ac:dyDescent="0.3">
      <c r="A53" s="21">
        <v>44041</v>
      </c>
      <c r="B53" t="s">
        <v>48</v>
      </c>
      <c r="C53" t="s">
        <v>20</v>
      </c>
      <c r="D53" s="14">
        <v>1100</v>
      </c>
    </row>
    <row r="54" spans="1:4" x14ac:dyDescent="0.3">
      <c r="A54" s="21">
        <v>44055</v>
      </c>
      <c r="B54" t="s">
        <v>48</v>
      </c>
      <c r="C54" t="s">
        <v>19</v>
      </c>
      <c r="D54" s="14">
        <v>1000</v>
      </c>
    </row>
    <row r="55" spans="1:4" x14ac:dyDescent="0.3">
      <c r="A55" s="21">
        <v>43742</v>
      </c>
      <c r="B55" t="s">
        <v>46</v>
      </c>
      <c r="C55" t="s">
        <v>12</v>
      </c>
      <c r="D55" s="14">
        <v>250</v>
      </c>
    </row>
    <row r="56" spans="1:4" x14ac:dyDescent="0.3">
      <c r="A56" s="21">
        <v>43774</v>
      </c>
      <c r="B56" t="s">
        <v>46</v>
      </c>
      <c r="C56" t="s">
        <v>13</v>
      </c>
      <c r="D56" s="14">
        <v>175</v>
      </c>
    </row>
    <row r="57" spans="1:4" x14ac:dyDescent="0.3">
      <c r="A57" s="21">
        <v>43820</v>
      </c>
      <c r="B57" t="s">
        <v>46</v>
      </c>
      <c r="C57" t="s">
        <v>12</v>
      </c>
      <c r="D57" s="14">
        <v>200</v>
      </c>
    </row>
    <row r="58" spans="1:4" x14ac:dyDescent="0.3">
      <c r="A58" s="21">
        <v>43835</v>
      </c>
      <c r="B58" t="s">
        <v>46</v>
      </c>
      <c r="C58" t="s">
        <v>13</v>
      </c>
      <c r="D58" s="14">
        <v>260</v>
      </c>
    </row>
    <row r="59" spans="1:4" x14ac:dyDescent="0.3">
      <c r="A59" s="21">
        <v>43871</v>
      </c>
      <c r="B59" t="s">
        <v>46</v>
      </c>
      <c r="C59" t="s">
        <v>12</v>
      </c>
      <c r="D59" s="14">
        <v>180</v>
      </c>
    </row>
    <row r="60" spans="1:4" x14ac:dyDescent="0.3">
      <c r="A60" s="21">
        <v>43876</v>
      </c>
      <c r="B60" t="s">
        <v>46</v>
      </c>
      <c r="C60" t="s">
        <v>13</v>
      </c>
      <c r="D60" s="14">
        <v>350</v>
      </c>
    </row>
    <row r="61" spans="1:4" x14ac:dyDescent="0.3">
      <c r="A61" s="21">
        <v>43895</v>
      </c>
      <c r="B61" t="s">
        <v>46</v>
      </c>
      <c r="C61" t="s">
        <v>12</v>
      </c>
      <c r="D61" s="14">
        <v>420</v>
      </c>
    </row>
    <row r="62" spans="1:4" x14ac:dyDescent="0.3">
      <c r="A62" s="21">
        <v>43906</v>
      </c>
      <c r="B62" t="s">
        <v>46</v>
      </c>
      <c r="C62" t="s">
        <v>13</v>
      </c>
      <c r="D62" s="14">
        <v>500</v>
      </c>
    </row>
    <row r="63" spans="1:4" x14ac:dyDescent="0.3">
      <c r="A63" s="21">
        <v>43922</v>
      </c>
      <c r="B63" t="s">
        <v>46</v>
      </c>
      <c r="C63" t="s">
        <v>12</v>
      </c>
      <c r="D63" s="14">
        <v>125</v>
      </c>
    </row>
    <row r="64" spans="1:4" x14ac:dyDescent="0.3">
      <c r="A64" s="21">
        <v>43940</v>
      </c>
      <c r="B64" t="s">
        <v>46</v>
      </c>
      <c r="C64" t="s">
        <v>13</v>
      </c>
      <c r="D64" s="14">
        <v>160</v>
      </c>
    </row>
    <row r="65" spans="1:4" x14ac:dyDescent="0.3">
      <c r="A65" s="21">
        <v>43955</v>
      </c>
      <c r="B65" t="s">
        <v>46</v>
      </c>
      <c r="C65" t="s">
        <v>12</v>
      </c>
      <c r="D65" s="14">
        <v>320</v>
      </c>
    </row>
    <row r="66" spans="1:4" x14ac:dyDescent="0.3">
      <c r="A66" s="21">
        <v>43967</v>
      </c>
      <c r="B66" t="s">
        <v>46</v>
      </c>
      <c r="C66" t="s">
        <v>13</v>
      </c>
      <c r="D66" s="14">
        <v>300</v>
      </c>
    </row>
    <row r="67" spans="1:4" x14ac:dyDescent="0.3">
      <c r="A67" s="21">
        <v>43983</v>
      </c>
      <c r="B67" t="s">
        <v>46</v>
      </c>
      <c r="C67" t="s">
        <v>12</v>
      </c>
      <c r="D67" s="14">
        <v>150</v>
      </c>
    </row>
    <row r="68" spans="1:4" x14ac:dyDescent="0.3">
      <c r="A68" s="21">
        <v>43986</v>
      </c>
      <c r="B68" t="s">
        <v>46</v>
      </c>
      <c r="C68" t="s">
        <v>13</v>
      </c>
      <c r="D68" s="14">
        <v>170</v>
      </c>
    </row>
    <row r="69" spans="1:4" x14ac:dyDescent="0.3">
      <c r="A69" s="21">
        <v>44027</v>
      </c>
      <c r="B69" t="s">
        <v>46</v>
      </c>
      <c r="C69" t="s">
        <v>12</v>
      </c>
      <c r="D69" s="14">
        <v>200</v>
      </c>
    </row>
    <row r="70" spans="1:4" x14ac:dyDescent="0.3">
      <c r="A70" s="21">
        <v>44043</v>
      </c>
      <c r="B70" t="s">
        <v>46</v>
      </c>
      <c r="C70" t="s">
        <v>13</v>
      </c>
      <c r="D70" s="14">
        <v>250</v>
      </c>
    </row>
    <row r="71" spans="1:4" x14ac:dyDescent="0.3">
      <c r="A71" s="21">
        <v>44047</v>
      </c>
      <c r="B71" t="s">
        <v>46</v>
      </c>
      <c r="C71" t="s">
        <v>12</v>
      </c>
      <c r="D71" s="14">
        <v>190</v>
      </c>
    </row>
    <row r="72" spans="1:4" x14ac:dyDescent="0.3">
      <c r="A72" s="21">
        <v>43648</v>
      </c>
      <c r="B72" t="s">
        <v>47</v>
      </c>
      <c r="C72" t="s">
        <v>17</v>
      </c>
      <c r="D72" s="14">
        <v>50</v>
      </c>
    </row>
    <row r="73" spans="1:4" x14ac:dyDescent="0.3">
      <c r="A73" s="21">
        <v>43679</v>
      </c>
      <c r="B73" t="s">
        <v>47</v>
      </c>
      <c r="C73" t="s">
        <v>17</v>
      </c>
      <c r="D73" s="14">
        <v>50</v>
      </c>
    </row>
    <row r="74" spans="1:4" x14ac:dyDescent="0.3">
      <c r="A74" s="21">
        <v>43710</v>
      </c>
      <c r="B74" t="s">
        <v>47</v>
      </c>
      <c r="C74" t="s">
        <v>17</v>
      </c>
      <c r="D74" s="14">
        <v>50</v>
      </c>
    </row>
    <row r="75" spans="1:4" x14ac:dyDescent="0.3">
      <c r="A75" s="21">
        <v>43740</v>
      </c>
      <c r="B75" t="s">
        <v>47</v>
      </c>
      <c r="C75" t="s">
        <v>17</v>
      </c>
      <c r="D75" s="14">
        <v>50</v>
      </c>
    </row>
    <row r="76" spans="1:4" x14ac:dyDescent="0.3">
      <c r="A76" s="21">
        <v>43771</v>
      </c>
      <c r="B76" t="s">
        <v>47</v>
      </c>
      <c r="C76" t="s">
        <v>17</v>
      </c>
      <c r="D76" s="14">
        <v>50</v>
      </c>
    </row>
    <row r="77" spans="1:4" x14ac:dyDescent="0.3">
      <c r="A77" s="21">
        <v>43801</v>
      </c>
      <c r="B77" t="s">
        <v>47</v>
      </c>
      <c r="C77" t="s">
        <v>17</v>
      </c>
      <c r="D77" s="14">
        <v>50</v>
      </c>
    </row>
    <row r="78" spans="1:4" x14ac:dyDescent="0.3">
      <c r="A78" s="21">
        <v>43832</v>
      </c>
      <c r="B78" t="s">
        <v>47</v>
      </c>
      <c r="C78" t="s">
        <v>17</v>
      </c>
      <c r="D78" s="14">
        <v>50</v>
      </c>
    </row>
    <row r="79" spans="1:4" x14ac:dyDescent="0.3">
      <c r="A79" s="21">
        <v>43863</v>
      </c>
      <c r="B79" t="s">
        <v>47</v>
      </c>
      <c r="C79" t="s">
        <v>17</v>
      </c>
      <c r="D79" s="14">
        <v>50</v>
      </c>
    </row>
    <row r="80" spans="1:4" x14ac:dyDescent="0.3">
      <c r="A80" s="21">
        <v>43892</v>
      </c>
      <c r="B80" t="s">
        <v>47</v>
      </c>
      <c r="C80" t="s">
        <v>17</v>
      </c>
      <c r="D80" s="14">
        <v>50</v>
      </c>
    </row>
    <row r="81" spans="1:4" x14ac:dyDescent="0.3">
      <c r="A81" s="21">
        <v>43923</v>
      </c>
      <c r="B81" t="s">
        <v>47</v>
      </c>
      <c r="C81" t="s">
        <v>17</v>
      </c>
      <c r="D81" s="14">
        <v>50</v>
      </c>
    </row>
    <row r="82" spans="1:4" x14ac:dyDescent="0.3">
      <c r="A82" s="21">
        <v>43953</v>
      </c>
      <c r="B82" t="s">
        <v>47</v>
      </c>
      <c r="C82" t="s">
        <v>17</v>
      </c>
      <c r="D82" s="14">
        <v>50</v>
      </c>
    </row>
    <row r="83" spans="1:4" x14ac:dyDescent="0.3">
      <c r="A83" s="21">
        <v>43984</v>
      </c>
      <c r="B83" t="s">
        <v>47</v>
      </c>
      <c r="C83" t="s">
        <v>17</v>
      </c>
      <c r="D83" s="14">
        <v>50</v>
      </c>
    </row>
    <row r="84" spans="1:4" x14ac:dyDescent="0.3">
      <c r="A84" s="21">
        <v>44014</v>
      </c>
      <c r="B84" t="s">
        <v>47</v>
      </c>
      <c r="C84" t="s">
        <v>17</v>
      </c>
      <c r="D84" s="14">
        <v>50</v>
      </c>
    </row>
    <row r="85" spans="1:4" x14ac:dyDescent="0.3">
      <c r="A85" s="21">
        <v>44045</v>
      </c>
      <c r="B85" t="s">
        <v>47</v>
      </c>
      <c r="C85" t="s">
        <v>17</v>
      </c>
      <c r="D85" s="14">
        <v>50</v>
      </c>
    </row>
    <row r="86" spans="1:4" x14ac:dyDescent="0.3">
      <c r="A86" s="21">
        <v>43671</v>
      </c>
      <c r="B86" t="s">
        <v>27</v>
      </c>
      <c r="C86" t="s">
        <v>38</v>
      </c>
      <c r="D86" s="14">
        <v>150</v>
      </c>
    </row>
    <row r="87" spans="1:4" x14ac:dyDescent="0.3">
      <c r="A87" s="21">
        <v>44007</v>
      </c>
      <c r="B87" t="s">
        <v>26</v>
      </c>
      <c r="C87" t="s">
        <v>41</v>
      </c>
      <c r="D87" s="14">
        <v>75</v>
      </c>
    </row>
  </sheetData>
  <dataValidations count="1">
    <dataValidation type="list" allowBlank="1" showInputMessage="1" showErrorMessage="1" sqref="B4:B87">
      <formula1>L_CATS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IF($B4=HELP!$B$4,L_INCOME,IF($B4=HELP!$B$5,L_SAL_COST,IF($B4=HELP!$B$6,L_OP_EXP,IF($B4=HELP!$B$7,L_OTHER_EXPENSE,IF($B4=HELP!$B$8,L_OTHER_INCOME)))))</xm:f>
          </x14:formula1>
          <xm:sqref>C4:D87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56"/>
  <sheetViews>
    <sheetView showGridLines="0" zoomScaleNormal="100" zoomScaleSheetLayoutView="100" workbookViewId="0">
      <selection activeCell="H10" sqref="H10"/>
    </sheetView>
  </sheetViews>
  <sheetFormatPr defaultColWidth="9.109375" defaultRowHeight="14.4" x14ac:dyDescent="0.3"/>
  <cols>
    <col min="1" max="1" width="4.6640625" style="7" customWidth="1"/>
    <col min="2" max="2" width="3.5546875" style="7" hidden="1" customWidth="1"/>
    <col min="3" max="3" width="26" style="7" customWidth="1"/>
    <col min="4" max="15" width="9.6640625" style="7" customWidth="1"/>
    <col min="16" max="16" width="2.109375" style="7" hidden="1" customWidth="1"/>
    <col min="17" max="18" width="2.5546875" style="7" customWidth="1"/>
    <col min="19" max="16384" width="9.109375" style="7"/>
  </cols>
  <sheetData>
    <row r="1" spans="1:16" ht="33.6" x14ac:dyDescent="0.6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3" spans="1:16" x14ac:dyDescent="0.3">
      <c r="C3" s="17" t="s">
        <v>28</v>
      </c>
      <c r="D3" s="15">
        <v>43647</v>
      </c>
      <c r="F3" s="8" t="s">
        <v>49</v>
      </c>
    </row>
    <row r="4" spans="1:16" x14ac:dyDescent="0.3">
      <c r="C4" s="17" t="s">
        <v>30</v>
      </c>
      <c r="D4" s="15">
        <v>44012</v>
      </c>
    </row>
    <row r="6" spans="1:16" x14ac:dyDescent="0.3">
      <c r="C6" s="16" t="str">
        <f>IF(I_TIM_DIM="Quarterly","Three Months starting in ",IF(I_TIM_DIM="Yearly","Twelve months starting in ","Month of"))</f>
        <v>Month of</v>
      </c>
      <c r="D6" s="11">
        <f>IF(OR(I_ST_DT="",I_END_MTH=""),"",I_ST_DT)</f>
        <v>43647</v>
      </c>
      <c r="E6" s="11">
        <f t="shared" ref="E6:P6" si="0">IFERROR(IF(D6&gt;I_END_MTH,"",MIN(I_END_MTH+1,IF(I_TIM_DIM="Yearly",EOMONTH(D6,11)+1,IF(I_TIM_DIM="Quarterly",EOMONTH(D6,2)+1,EOMONTH(D6,0)+1)))),"")</f>
        <v>43678</v>
      </c>
      <c r="F6" s="11">
        <f t="shared" si="0"/>
        <v>43709</v>
      </c>
      <c r="G6" s="11">
        <f t="shared" si="0"/>
        <v>43739</v>
      </c>
      <c r="H6" s="11">
        <f t="shared" si="0"/>
        <v>43770</v>
      </c>
      <c r="I6" s="11">
        <f t="shared" si="0"/>
        <v>43800</v>
      </c>
      <c r="J6" s="11">
        <f t="shared" si="0"/>
        <v>43831</v>
      </c>
      <c r="K6" s="11">
        <f t="shared" si="0"/>
        <v>43862</v>
      </c>
      <c r="L6" s="11">
        <f t="shared" si="0"/>
        <v>43891</v>
      </c>
      <c r="M6" s="11">
        <f t="shared" si="0"/>
        <v>43922</v>
      </c>
      <c r="N6" s="11">
        <f t="shared" si="0"/>
        <v>43952</v>
      </c>
      <c r="O6" s="11">
        <f t="shared" si="0"/>
        <v>43983</v>
      </c>
      <c r="P6" s="12">
        <f t="shared" si="0"/>
        <v>44013</v>
      </c>
    </row>
    <row r="7" spans="1:16" x14ac:dyDescent="0.3">
      <c r="B7">
        <f>IF(B6="",1,IF(B6=0,0,IF(COUNTA(IF(B6=1,L_INCOME,IF(B6=2,L_SAL_COST,IF(B6=3,L_OP_EXP,IF(B6=4,L_OTHER_EXPENSE,L_OTHER_INCOME)))))
+IF(OR(B6=2,B6=3),3,2)
=COUNTIF($B$6:B6,B6),IF(B6+1&gt;5,0,B6+1),B6)))</f>
        <v>1</v>
      </c>
      <c r="C7" s="9" t="str">
        <f>IF(AND(COUNTIF($B$7:B7,B7)&lt;&gt;1,B7=0),"",IF(COUNTIF($B$7:B7,B7)=1,IFERROR(INDEX(L_CATS,B7),I_NET_PROFIT),
IF(IF(OR(B7=2,B7=3),COUNTIF($B$7:B7,B7)=COUNTIF($B$7:$B$56,B7)-1,COUNTIF($B$7:B7,B7)=COUNTIF($B$7:$B$56,B7)),INDEX(L_CATS,B7)&amp;" "&amp;I_TOTAL,
IF(AND(B7=2,COUNTIF($B$7:B7,B7)=COUNTIF($B$7:$B$56,B7)),I_GROSS_PROFIT,
IF(AND(B7=3,COUNTIF($B$7:B7,B7)=COUNTIF($B$7:$B$56,B7)),I_OPERATING_PROFIT,
IF(B7=1,INDEX(L_INCOME,COUNTIF($B$7:B7,B7)-1),
IF(B7=2,INDEX(L_SAL_COST,COUNTIF($B$7:B7,B7)-1),
IF(B7=3,INDEX(L_OP_EXP,COUNTIF($B$7:B7,B7)-1),
IF(B7=4,INDEX(L_OTHER_EXPENSE,COUNTIF($B$7:B7,B7)-1),
IF(B7=5,INDEX(L_OTHER_INCOME,COUNTIF($B$7:B7,B7)-1),))))))))))</f>
        <v>REVENUE</v>
      </c>
      <c r="D7" t="str">
        <f t="array" ref="D7">IF(D$6&gt;I_END_MTH,"",IF($C7=I_NET_PROFIT,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IF($C7=I_GROSS_PROFIT,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IF($C7=I_OPERATING_PROFIT,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IF(COUNTIF(L_CATS,$C7)&gt;0,"",IF(IF(OR($B7=2,$B7=3),COUNTIF($B$7:$B7,$B7)=COUNTIF($B$7:$B$56,$B7)-1,COUNTIF($B$7:$B7,$B7)=COUNTIF($B$7:$B$56,$B7)),
SUMIFS(T_TRANS[TRANSACTION AMOUNT],T_TRANS[CATEGORY],_xlfn.SINGLE(INDEX(T_CATS[],$B7)),T_TRANS[TRANSACTION DATE],"&gt;="&amp;D$6,T_TRANS[TRANSACTION DATE],"&lt;"&amp;E$6),
SUMIFS(T_TRANS[TRANSACTION AMOUNT],T_TRANS[SUB CATEGORY],$C7,T_TRANS[CATEGORY],INDEX(T_CATS[],$B7),T_TRANS[TRANSACTION DATE],"&gt;="&amp;D$6,T_TRANS[TRANSACTION DATE],"&lt;"&amp;E$6)))))))</f>
        <v/>
      </c>
      <c r="E7" t="str">
        <f t="array" ref="E7">IF(E$6&gt;I_END_MTH,"",IF($C7=I_NET_PROFIT,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IF($C7=I_GROSS_PROFIT,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IF($C7=I_OPERATING_PROFIT,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IF(COUNTIF(L_CATS,$C7)&gt;0,"",IF(IF(OR($B7=2,$B7=3),COUNTIF($B$7:$B7,$B7)=COUNTIF($B$7:$B$56,$B7)-1,COUNTIF($B$7:$B7,$B7)=COUNTIF($B$7:$B$56,$B7)),
SUMIFS(T_TRANS[TRANSACTION AMOUNT],T_TRANS[CATEGORY],_xlfn.SINGLE(INDEX(T_CATS[],$B7)),T_TRANS[TRANSACTION DATE],"&gt;="&amp;E$6,T_TRANS[TRANSACTION DATE],"&lt;"&amp;F$6),
SUMIFS(T_TRANS[TRANSACTION AMOUNT],T_TRANS[SUB CATEGORY],$C7,T_TRANS[CATEGORY],INDEX(T_CATS[],$B7),T_TRANS[TRANSACTION DATE],"&gt;="&amp;E$6,T_TRANS[TRANSACTION DATE],"&lt;"&amp;F$6)))))))</f>
        <v/>
      </c>
      <c r="F7" t="str">
        <f t="array" ref="F7">IF(F$6&gt;I_END_MTH,"",IF($C7=I_NET_PROFIT,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IF($C7=I_GROSS_PROFIT,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IF($C7=I_OPERATING_PROFIT,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IF(COUNTIF(L_CATS,$C7)&gt;0,"",IF(IF(OR($B7=2,$B7=3),COUNTIF($B$7:$B7,$B7)=COUNTIF($B$7:$B$56,$B7)-1,COUNTIF($B$7:$B7,$B7)=COUNTIF($B$7:$B$56,$B7)),
SUMIFS(T_TRANS[TRANSACTION AMOUNT],T_TRANS[CATEGORY],_xlfn.SINGLE(INDEX(T_CATS[],$B7)),T_TRANS[TRANSACTION DATE],"&gt;="&amp;F$6,T_TRANS[TRANSACTION DATE],"&lt;"&amp;G$6),
SUMIFS(T_TRANS[TRANSACTION AMOUNT],T_TRANS[SUB CATEGORY],$C7,T_TRANS[CATEGORY],INDEX(T_CATS[],$B7),T_TRANS[TRANSACTION DATE],"&gt;="&amp;F$6,T_TRANS[TRANSACTION DATE],"&lt;"&amp;G$6)))))))</f>
        <v/>
      </c>
      <c r="G7" t="str">
        <f t="array" ref="G7">IF(G$6&gt;I_END_MTH,"",IF($C7=I_NET_PROFIT,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IF($C7=I_GROSS_PROFIT,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IF($C7=I_OPERATING_PROFIT,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IF(COUNTIF(L_CATS,$C7)&gt;0,"",IF(IF(OR($B7=2,$B7=3),COUNTIF($B$7:$B7,$B7)=COUNTIF($B$7:$B$56,$B7)-1,COUNTIF($B$7:$B7,$B7)=COUNTIF($B$7:$B$56,$B7)),
SUMIFS(T_TRANS[TRANSACTION AMOUNT],T_TRANS[CATEGORY],_xlfn.SINGLE(INDEX(T_CATS[],$B7)),T_TRANS[TRANSACTION DATE],"&gt;="&amp;G$6,T_TRANS[TRANSACTION DATE],"&lt;"&amp;H$6),
SUMIFS(T_TRANS[TRANSACTION AMOUNT],T_TRANS[SUB CATEGORY],$C7,T_TRANS[CATEGORY],INDEX(T_CATS[],$B7),T_TRANS[TRANSACTION DATE],"&gt;="&amp;G$6,T_TRANS[TRANSACTION DATE],"&lt;"&amp;H$6)))))))</f>
        <v/>
      </c>
      <c r="H7" t="str">
        <f t="array" ref="H7">IF(H$6&gt;I_END_MTH,"",IF($C7=I_NET_PROFIT,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IF($C7=I_GROSS_PROFIT,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IF($C7=I_OPERATING_PROFIT,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IF(COUNTIF(L_CATS,$C7)&gt;0,"",IF(IF(OR($B7=2,$B7=3),COUNTIF($B$7:$B7,$B7)=COUNTIF($B$7:$B$56,$B7)-1,COUNTIF($B$7:$B7,$B7)=COUNTIF($B$7:$B$56,$B7)),
SUMIFS(T_TRANS[TRANSACTION AMOUNT],T_TRANS[CATEGORY],_xlfn.SINGLE(INDEX(T_CATS[],$B7)),T_TRANS[TRANSACTION DATE],"&gt;="&amp;H$6,T_TRANS[TRANSACTION DATE],"&lt;"&amp;I$6),
SUMIFS(T_TRANS[TRANSACTION AMOUNT],T_TRANS[SUB CATEGORY],$C7,T_TRANS[CATEGORY],INDEX(T_CATS[],$B7),T_TRANS[TRANSACTION DATE],"&gt;="&amp;H$6,T_TRANS[TRANSACTION DATE],"&lt;"&amp;I$6)))))))</f>
        <v/>
      </c>
      <c r="I7" t="str">
        <f t="array" ref="I7">IF(I$6&gt;I_END_MTH,"",IF($C7=I_NET_PROFIT,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IF($C7=I_GROSS_PROFIT,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IF($C7=I_OPERATING_PROFIT,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IF(COUNTIF(L_CATS,$C7)&gt;0,"",IF(IF(OR($B7=2,$B7=3),COUNTIF($B$7:$B7,$B7)=COUNTIF($B$7:$B$56,$B7)-1,COUNTIF($B$7:$B7,$B7)=COUNTIF($B$7:$B$56,$B7)),
SUMIFS(T_TRANS[TRANSACTION AMOUNT],T_TRANS[CATEGORY],_xlfn.SINGLE(INDEX(T_CATS[],$B7)),T_TRANS[TRANSACTION DATE],"&gt;="&amp;I$6,T_TRANS[TRANSACTION DATE],"&lt;"&amp;J$6),
SUMIFS(T_TRANS[TRANSACTION AMOUNT],T_TRANS[SUB CATEGORY],$C7,T_TRANS[CATEGORY],INDEX(T_CATS[],$B7),T_TRANS[TRANSACTION DATE],"&gt;="&amp;I$6,T_TRANS[TRANSACTION DATE],"&lt;"&amp;J$6)))))))</f>
        <v/>
      </c>
      <c r="J7" t="str">
        <f t="array" ref="J7">IF(J$6&gt;I_END_MTH,"",IF($C7=I_NET_PROFIT,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IF($C7=I_GROSS_PROFIT,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IF($C7=I_OPERATING_PROFIT,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IF(COUNTIF(L_CATS,$C7)&gt;0,"",IF(IF(OR($B7=2,$B7=3),COUNTIF($B$7:$B7,$B7)=COUNTIF($B$7:$B$56,$B7)-1,COUNTIF($B$7:$B7,$B7)=COUNTIF($B$7:$B$56,$B7)),
SUMIFS(T_TRANS[TRANSACTION AMOUNT],T_TRANS[CATEGORY],_xlfn.SINGLE(INDEX(T_CATS[],$B7)),T_TRANS[TRANSACTION DATE],"&gt;="&amp;J$6,T_TRANS[TRANSACTION DATE],"&lt;"&amp;K$6),
SUMIFS(T_TRANS[TRANSACTION AMOUNT],T_TRANS[SUB CATEGORY],$C7,T_TRANS[CATEGORY],INDEX(T_CATS[],$B7),T_TRANS[TRANSACTION DATE],"&gt;="&amp;J$6,T_TRANS[TRANSACTION DATE],"&lt;"&amp;K$6)))))))</f>
        <v/>
      </c>
      <c r="K7" t="str">
        <f t="array" ref="K7">IF(K$6&gt;I_END_MTH,"",IF($C7=I_NET_PROFIT,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IF($C7=I_GROSS_PROFIT,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IF($C7=I_OPERATING_PROFIT,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IF(COUNTIF(L_CATS,$C7)&gt;0,"",IF(IF(OR($B7=2,$B7=3),COUNTIF($B$7:$B7,$B7)=COUNTIF($B$7:$B$56,$B7)-1,COUNTIF($B$7:$B7,$B7)=COUNTIF($B$7:$B$56,$B7)),
SUMIFS(T_TRANS[TRANSACTION AMOUNT],T_TRANS[CATEGORY],_xlfn.SINGLE(INDEX(T_CATS[],$B7)),T_TRANS[TRANSACTION DATE],"&gt;="&amp;K$6,T_TRANS[TRANSACTION DATE],"&lt;"&amp;L$6),
SUMIFS(T_TRANS[TRANSACTION AMOUNT],T_TRANS[SUB CATEGORY],$C7,T_TRANS[CATEGORY],INDEX(T_CATS[],$B7),T_TRANS[TRANSACTION DATE],"&gt;="&amp;K$6,T_TRANS[TRANSACTION DATE],"&lt;"&amp;L$6)))))))</f>
        <v/>
      </c>
      <c r="L7" t="str">
        <f t="array" ref="L7">IF(L$6&gt;I_END_MTH,"",IF($C7=I_NET_PROFIT,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IF($C7=I_GROSS_PROFIT,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IF($C7=I_OPERATING_PROFIT,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IF(COUNTIF(L_CATS,$C7)&gt;0,"",IF(IF(OR($B7=2,$B7=3),COUNTIF($B$7:$B7,$B7)=COUNTIF($B$7:$B$56,$B7)-1,COUNTIF($B$7:$B7,$B7)=COUNTIF($B$7:$B$56,$B7)),
SUMIFS(T_TRANS[TRANSACTION AMOUNT],T_TRANS[CATEGORY],_xlfn.SINGLE(INDEX(T_CATS[],$B7)),T_TRANS[TRANSACTION DATE],"&gt;="&amp;L$6,T_TRANS[TRANSACTION DATE],"&lt;"&amp;M$6),
SUMIFS(T_TRANS[TRANSACTION AMOUNT],T_TRANS[SUB CATEGORY],$C7,T_TRANS[CATEGORY],INDEX(T_CATS[],$B7),T_TRANS[TRANSACTION DATE],"&gt;="&amp;L$6,T_TRANS[TRANSACTION DATE],"&lt;"&amp;M$6)))))))</f>
        <v/>
      </c>
      <c r="M7" t="str">
        <f t="array" ref="M7">IF(M$6&gt;I_END_MTH,"",IF($C7=I_NET_PROFIT,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IF($C7=I_GROSS_PROFIT,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IF($C7=I_OPERATING_PROFIT,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IF(COUNTIF(L_CATS,$C7)&gt;0,"",IF(IF(OR($B7=2,$B7=3),COUNTIF($B$7:$B7,$B7)=COUNTIF($B$7:$B$56,$B7)-1,COUNTIF($B$7:$B7,$B7)=COUNTIF($B$7:$B$56,$B7)),
SUMIFS(T_TRANS[TRANSACTION AMOUNT],T_TRANS[CATEGORY],_xlfn.SINGLE(INDEX(T_CATS[],$B7)),T_TRANS[TRANSACTION DATE],"&gt;="&amp;M$6,T_TRANS[TRANSACTION DATE],"&lt;"&amp;N$6),
SUMIFS(T_TRANS[TRANSACTION AMOUNT],T_TRANS[SUB CATEGORY],$C7,T_TRANS[CATEGORY],INDEX(T_CATS[],$B7),T_TRANS[TRANSACTION DATE],"&gt;="&amp;M$6,T_TRANS[TRANSACTION DATE],"&lt;"&amp;N$6)))))))</f>
        <v/>
      </c>
      <c r="N7" t="str">
        <f t="array" ref="N7">IF(N$6&gt;I_END_MTH,"",IF($C7=I_NET_PROFIT,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IF($C7=I_GROSS_PROFIT,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IF($C7=I_OPERATING_PROFIT,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IF(COUNTIF(L_CATS,$C7)&gt;0,"",IF(IF(OR($B7=2,$B7=3),COUNTIF($B$7:$B7,$B7)=COUNTIF($B$7:$B$56,$B7)-1,COUNTIF($B$7:$B7,$B7)=COUNTIF($B$7:$B$56,$B7)),
SUMIFS(T_TRANS[TRANSACTION AMOUNT],T_TRANS[CATEGORY],_xlfn.SINGLE(INDEX(T_CATS[],$B7)),T_TRANS[TRANSACTION DATE],"&gt;="&amp;N$6,T_TRANS[TRANSACTION DATE],"&lt;"&amp;O$6),
SUMIFS(T_TRANS[TRANSACTION AMOUNT],T_TRANS[SUB CATEGORY],$C7,T_TRANS[CATEGORY],INDEX(T_CATS[],$B7),T_TRANS[TRANSACTION DATE],"&gt;="&amp;N$6,T_TRANS[TRANSACTION DATE],"&lt;"&amp;O$6)))))))</f>
        <v/>
      </c>
      <c r="O7" t="str">
        <f t="array" ref="O7">IF(O$6&gt;I_END_MTH,"",IF($C7=I_NET_PROFIT,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IF($C7=I_GROSS_PROFIT,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IF($C7=I_OPERATING_PROFIT,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IF(COUNTIF(L_CATS,$C7)&gt;0,"",IF(IF(OR($B7=2,$B7=3),COUNTIF($B$7:$B7,$B7)=COUNTIF($B$7:$B$56,$B7)-1,COUNTIF($B$7:$B7,$B7)=COUNTIF($B$7:$B$56,$B7)),
SUMIFS(T_TRANS[TRANSACTION AMOUNT],T_TRANS[CATEGORY],_xlfn.SINGLE(INDEX(T_CATS[],$B7)),T_TRANS[TRANSACTION DATE],"&gt;="&amp;O$6,T_TRANS[TRANSACTION DATE],"&lt;"&amp;P$6),
SUMIFS(T_TRANS[TRANSACTION AMOUNT],T_TRANS[SUB CATEGORY],$C7,T_TRANS[CATEGORY],INDEX(T_CATS[],$B7),T_TRANS[TRANSACTION DATE],"&gt;="&amp;O$6,T_TRANS[TRANSACTION DATE],"&lt;"&amp;P$6)))))))</f>
        <v/>
      </c>
    </row>
    <row r="8" spans="1:16" x14ac:dyDescent="0.3">
      <c r="B8">
        <f>IF(B7="",1,IF(B7=0,0,IF(COUNTA(IF(B7=1,L_INCOME,IF(B7=2,L_SAL_COST,IF(B7=3,L_OP_EXP,IF(B7=4,L_OTHER_EXPENSE,L_OTHER_INCOME)))))
+IF(OR(B7=2,B7=3),3,2)
=COUNTIF($B$6:B7,B7),IF(B7+1&gt;5,0,B7+1),B7)))</f>
        <v>1</v>
      </c>
      <c r="C8" s="9" t="str">
        <f>IF(AND(COUNTIF($B$7:B8,B8)&lt;&gt;1,B8=0),"",IF(COUNTIF($B$7:B8,B8)=1,IFERROR(INDEX(L_CATS,B8),I_NET_PROFIT),
IF(IF(OR(B8=2,B8=3),COUNTIF($B$7:B8,B8)=COUNTIF($B$7:$B$56,B8)-1,COUNTIF($B$7:B8,B8)=COUNTIF($B$7:$B$56,B8)),INDEX(L_CATS,B8)&amp;" "&amp;I_TOTAL,
IF(AND(B8=2,COUNTIF($B$7:B8,B8)=COUNTIF($B$7:$B$56,B8)),I_GROSS_PROFIT,
IF(AND(B8=3,COUNTIF($B$7:B8,B8)=COUNTIF($B$7:$B$56,B8)),I_OPERATING_PROFIT,
IF(B8=1,INDEX(L_INCOME,COUNTIF($B$7:B8,B8)-1),
IF(B8=2,INDEX(L_SAL_COST,COUNTIF($B$7:B8,B8)-1),
IF(B8=3,INDEX(L_OP_EXP,COUNTIF($B$7:B8,B8)-1),
IF(B8=4,INDEX(L_OTHER_EXPENSE,COUNTIF($B$7:B8,B8)-1),
IF(B8=5,INDEX(L_OTHER_INCOME,COUNTIF($B$7:B8,B8)-1),))))))))))</f>
        <v>Service Revenue</v>
      </c>
      <c r="D8">
        <f t="array" ref="D8">IF(D$6&gt;I_END_MTH,"",IF($C8=I_NET_PROFIT,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IF($C8=I_GROSS_PROFIT,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IF($C8=I_OPERATING_PROFIT,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IF(COUNTIF(L_CATS,$C8)&gt;0,"",IF(IF(OR($B8=2,$B8=3),COUNTIF($B$7:$B8,$B8)=COUNTIF($B$7:$B$56,$B8)-1,COUNTIF($B$7:$B8,$B8)=COUNTIF($B$7:$B$56,$B8)),
SUMIFS(T_TRANS[TRANSACTION AMOUNT],T_TRANS[CATEGORY],_xlfn.SINGLE(INDEX(T_CATS[],$B8)),T_TRANS[TRANSACTION DATE],"&gt;="&amp;D$6,T_TRANS[TRANSACTION DATE],"&lt;"&amp;E$6),
SUMIFS(T_TRANS[TRANSACTION AMOUNT],T_TRANS[SUB CATEGORY],$C8,T_TRANS[CATEGORY],INDEX(T_CATS[],$B8),T_TRANS[TRANSACTION DATE],"&gt;="&amp;D$6,T_TRANS[TRANSACTION DATE],"&lt;"&amp;E$6)))))))</f>
        <v>0</v>
      </c>
      <c r="E8">
        <f t="array" ref="E8">IF(E$6&gt;I_END_MTH,"",IF($C8=I_NET_PROFIT,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IF($C8=I_GROSS_PROFIT,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IF($C8=I_OPERATING_PROFIT,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IF(COUNTIF(L_CATS,$C8)&gt;0,"",IF(IF(OR($B8=2,$B8=3),COUNTIF($B$7:$B8,$B8)=COUNTIF($B$7:$B$56,$B8)-1,COUNTIF($B$7:$B8,$B8)=COUNTIF($B$7:$B$56,$B8)),
SUMIFS(T_TRANS[TRANSACTION AMOUNT],T_TRANS[CATEGORY],_xlfn.SINGLE(INDEX(T_CATS[],$B8)),T_TRANS[TRANSACTION DATE],"&gt;="&amp;E$6,T_TRANS[TRANSACTION DATE],"&lt;"&amp;F$6),
SUMIFS(T_TRANS[TRANSACTION AMOUNT],T_TRANS[SUB CATEGORY],$C8,T_TRANS[CATEGORY],INDEX(T_CATS[],$B8),T_TRANS[TRANSACTION DATE],"&gt;="&amp;E$6,T_TRANS[TRANSACTION DATE],"&lt;"&amp;F$6)))))))</f>
        <v>1000</v>
      </c>
      <c r="F8">
        <f t="array" ref="F8">IF(F$6&gt;I_END_MTH,"",IF($C8=I_NET_PROFIT,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IF($C8=I_GROSS_PROFIT,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IF($C8=I_OPERATING_PROFIT,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IF(COUNTIF(L_CATS,$C8)&gt;0,"",IF(IF(OR($B8=2,$B8=3),COUNTIF($B$7:$B8,$B8)=COUNTIF($B$7:$B$56,$B8)-1,COUNTIF($B$7:$B8,$B8)=COUNTIF($B$7:$B$56,$B8)),
SUMIFS(T_TRANS[TRANSACTION AMOUNT],T_TRANS[CATEGORY],_xlfn.SINGLE(INDEX(T_CATS[],$B8)),T_TRANS[TRANSACTION DATE],"&gt;="&amp;F$6,T_TRANS[TRANSACTION DATE],"&lt;"&amp;G$6),
SUMIFS(T_TRANS[TRANSACTION AMOUNT],T_TRANS[SUB CATEGORY],$C8,T_TRANS[CATEGORY],INDEX(T_CATS[],$B8),T_TRANS[TRANSACTION DATE],"&gt;="&amp;F$6,T_TRANS[TRANSACTION DATE],"&lt;"&amp;G$6)))))))</f>
        <v>0</v>
      </c>
      <c r="G8">
        <f t="array" ref="G8">IF(G$6&gt;I_END_MTH,"",IF($C8=I_NET_PROFIT,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IF($C8=I_GROSS_PROFIT,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IF($C8=I_OPERATING_PROFIT,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IF(COUNTIF(L_CATS,$C8)&gt;0,"",IF(IF(OR($B8=2,$B8=3),COUNTIF($B$7:$B8,$B8)=COUNTIF($B$7:$B$56,$B8)-1,COUNTIF($B$7:$B8,$B8)=COUNTIF($B$7:$B$56,$B8)),
SUMIFS(T_TRANS[TRANSACTION AMOUNT],T_TRANS[CATEGORY],_xlfn.SINGLE(INDEX(T_CATS[],$B8)),T_TRANS[TRANSACTION DATE],"&gt;="&amp;G$6,T_TRANS[TRANSACTION DATE],"&lt;"&amp;H$6),
SUMIFS(T_TRANS[TRANSACTION AMOUNT],T_TRANS[SUB CATEGORY],$C8,T_TRANS[CATEGORY],INDEX(T_CATS[],$B8),T_TRANS[TRANSACTION DATE],"&gt;="&amp;G$6,T_TRANS[TRANSACTION DATE],"&lt;"&amp;H$6)))))))</f>
        <v>625</v>
      </c>
      <c r="H8">
        <f t="array" ref="H8">IF(H$6&gt;I_END_MTH,"",IF($C8=I_NET_PROFIT,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IF($C8=I_GROSS_PROFIT,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IF($C8=I_OPERATING_PROFIT,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IF(COUNTIF(L_CATS,$C8)&gt;0,"",IF(IF(OR($B8=2,$B8=3),COUNTIF($B$7:$B8,$B8)=COUNTIF($B$7:$B$56,$B8)-1,COUNTIF($B$7:$B8,$B8)=COUNTIF($B$7:$B$56,$B8)),
SUMIFS(T_TRANS[TRANSACTION AMOUNT],T_TRANS[CATEGORY],_xlfn.SINGLE(INDEX(T_CATS[],$B8)),T_TRANS[TRANSACTION DATE],"&gt;="&amp;H$6,T_TRANS[TRANSACTION DATE],"&lt;"&amp;I$6),
SUMIFS(T_TRANS[TRANSACTION AMOUNT],T_TRANS[SUB CATEGORY],$C8,T_TRANS[CATEGORY],INDEX(T_CATS[],$B8),T_TRANS[TRANSACTION DATE],"&gt;="&amp;H$6,T_TRANS[TRANSACTION DATE],"&lt;"&amp;I$6)))))))</f>
        <v>0</v>
      </c>
      <c r="I8">
        <f t="array" ref="I8">IF(I$6&gt;I_END_MTH,"",IF($C8=I_NET_PROFIT,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IF($C8=I_GROSS_PROFIT,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IF($C8=I_OPERATING_PROFIT,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IF(COUNTIF(L_CATS,$C8)&gt;0,"",IF(IF(OR($B8=2,$B8=3),COUNTIF($B$7:$B8,$B8)=COUNTIF($B$7:$B$56,$B8)-1,COUNTIF($B$7:$B8,$B8)=COUNTIF($B$7:$B$56,$B8)),
SUMIFS(T_TRANS[TRANSACTION AMOUNT],T_TRANS[CATEGORY],_xlfn.SINGLE(INDEX(T_CATS[],$B8)),T_TRANS[TRANSACTION DATE],"&gt;="&amp;I$6,T_TRANS[TRANSACTION DATE],"&lt;"&amp;J$6),
SUMIFS(T_TRANS[TRANSACTION AMOUNT],T_TRANS[SUB CATEGORY],$C8,T_TRANS[CATEGORY],INDEX(T_CATS[],$B8),T_TRANS[TRANSACTION DATE],"&gt;="&amp;I$6,T_TRANS[TRANSACTION DATE],"&lt;"&amp;J$6)))))))</f>
        <v>500</v>
      </c>
      <c r="J8">
        <f t="array" ref="J8">IF(J$6&gt;I_END_MTH,"",IF($C8=I_NET_PROFIT,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IF($C8=I_GROSS_PROFIT,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IF($C8=I_OPERATING_PROFIT,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IF(COUNTIF(L_CATS,$C8)&gt;0,"",IF(IF(OR($B8=2,$B8=3),COUNTIF($B$7:$B8,$B8)=COUNTIF($B$7:$B$56,$B8)-1,COUNTIF($B$7:$B8,$B8)=COUNTIF($B$7:$B$56,$B8)),
SUMIFS(T_TRANS[TRANSACTION AMOUNT],T_TRANS[CATEGORY],_xlfn.SINGLE(INDEX(T_CATS[],$B8)),T_TRANS[TRANSACTION DATE],"&gt;="&amp;J$6,T_TRANS[TRANSACTION DATE],"&lt;"&amp;K$6),
SUMIFS(T_TRANS[TRANSACTION AMOUNT],T_TRANS[SUB CATEGORY],$C8,T_TRANS[CATEGORY],INDEX(T_CATS[],$B8),T_TRANS[TRANSACTION DATE],"&gt;="&amp;J$6,T_TRANS[TRANSACTION DATE],"&lt;"&amp;K$6)))))))</f>
        <v>0</v>
      </c>
      <c r="K8">
        <f t="array" ref="K8">IF(K$6&gt;I_END_MTH,"",IF($C8=I_NET_PROFIT,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IF($C8=I_GROSS_PROFIT,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IF($C8=I_OPERATING_PROFIT,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IF(COUNTIF(L_CATS,$C8)&gt;0,"",IF(IF(OR($B8=2,$B8=3),COUNTIF($B$7:$B8,$B8)=COUNTIF($B$7:$B$56,$B8)-1,COUNTIF($B$7:$B8,$B8)=COUNTIF($B$7:$B$56,$B8)),
SUMIFS(T_TRANS[TRANSACTION AMOUNT],T_TRANS[CATEGORY],_xlfn.SINGLE(INDEX(T_CATS[],$B8)),T_TRANS[TRANSACTION DATE],"&gt;="&amp;K$6,T_TRANS[TRANSACTION DATE],"&lt;"&amp;L$6),
SUMIFS(T_TRANS[TRANSACTION AMOUNT],T_TRANS[SUB CATEGORY],$C8,T_TRANS[CATEGORY],INDEX(T_CATS[],$B8),T_TRANS[TRANSACTION DATE],"&gt;="&amp;K$6,T_TRANS[TRANSACTION DATE],"&lt;"&amp;L$6)))))))</f>
        <v>1700</v>
      </c>
      <c r="L8">
        <f t="array" ref="L8">IF(L$6&gt;I_END_MTH,"",IF($C8=I_NET_PROFIT,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IF($C8=I_GROSS_PROFIT,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IF($C8=I_OPERATING_PROFIT,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IF(COUNTIF(L_CATS,$C8)&gt;0,"",IF(IF(OR($B8=2,$B8=3),COUNTIF($B$7:$B8,$B8)=COUNTIF($B$7:$B$56,$B8)-1,COUNTIF($B$7:$B8,$B8)=COUNTIF($B$7:$B$56,$B8)),
SUMIFS(T_TRANS[TRANSACTION AMOUNT],T_TRANS[CATEGORY],_xlfn.SINGLE(INDEX(T_CATS[],$B8)),T_TRANS[TRANSACTION DATE],"&gt;="&amp;L$6,T_TRANS[TRANSACTION DATE],"&lt;"&amp;M$6),
SUMIFS(T_TRANS[TRANSACTION AMOUNT],T_TRANS[SUB CATEGORY],$C8,T_TRANS[CATEGORY],INDEX(T_CATS[],$B8),T_TRANS[TRANSACTION DATE],"&gt;="&amp;L$6,T_TRANS[TRANSACTION DATE],"&lt;"&amp;M$6)))))))</f>
        <v>1200</v>
      </c>
      <c r="M8">
        <f t="array" ref="M8">IF(M$6&gt;I_END_MTH,"",IF($C8=I_NET_PROFIT,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IF($C8=I_GROSS_PROFIT,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IF($C8=I_OPERATING_PROFIT,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IF(COUNTIF(L_CATS,$C8)&gt;0,"",IF(IF(OR($B8=2,$B8=3),COUNTIF($B$7:$B8,$B8)=COUNTIF($B$7:$B$56,$B8)-1,COUNTIF($B$7:$B8,$B8)=COUNTIF($B$7:$B$56,$B8)),
SUMIFS(T_TRANS[TRANSACTION AMOUNT],T_TRANS[CATEGORY],_xlfn.SINGLE(INDEX(T_CATS[],$B8)),T_TRANS[TRANSACTION DATE],"&gt;="&amp;M$6,T_TRANS[TRANSACTION DATE],"&lt;"&amp;N$6),
SUMIFS(T_TRANS[TRANSACTION AMOUNT],T_TRANS[SUB CATEGORY],$C8,T_TRANS[CATEGORY],INDEX(T_CATS[],$B8),T_TRANS[TRANSACTION DATE],"&gt;="&amp;M$6,T_TRANS[TRANSACTION DATE],"&lt;"&amp;N$6)))))))</f>
        <v>1300</v>
      </c>
      <c r="N8">
        <f t="array" ref="N8">IF(N$6&gt;I_END_MTH,"",IF($C8=I_NET_PROFIT,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IF($C8=I_GROSS_PROFIT,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IF($C8=I_OPERATING_PROFIT,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IF(COUNTIF(L_CATS,$C8)&gt;0,"",IF(IF(OR($B8=2,$B8=3),COUNTIF($B$7:$B8,$B8)=COUNTIF($B$7:$B$56,$B8)-1,COUNTIF($B$7:$B8,$B8)=COUNTIF($B$7:$B$56,$B8)),
SUMIFS(T_TRANS[TRANSACTION AMOUNT],T_TRANS[CATEGORY],_xlfn.SINGLE(INDEX(T_CATS[],$B8)),T_TRANS[TRANSACTION DATE],"&gt;="&amp;N$6,T_TRANS[TRANSACTION DATE],"&lt;"&amp;O$6),
SUMIFS(T_TRANS[TRANSACTION AMOUNT],T_TRANS[SUB CATEGORY],$C8,T_TRANS[CATEGORY],INDEX(T_CATS[],$B8),T_TRANS[TRANSACTION DATE],"&gt;="&amp;N$6,T_TRANS[TRANSACTION DATE],"&lt;"&amp;O$6)))))))</f>
        <v>1200</v>
      </c>
      <c r="O8">
        <f t="array" ref="O8">IF(O$6&gt;I_END_MTH,"",IF($C8=I_NET_PROFIT,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IF($C8=I_GROSS_PROFIT,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IF($C8=I_OPERATING_PROFIT,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IF(COUNTIF(L_CATS,$C8)&gt;0,"",IF(IF(OR($B8=2,$B8=3),COUNTIF($B$7:$B8,$B8)=COUNTIF($B$7:$B$56,$B8)-1,COUNTIF($B$7:$B8,$B8)=COUNTIF($B$7:$B$56,$B8)),
SUMIFS(T_TRANS[TRANSACTION AMOUNT],T_TRANS[CATEGORY],_xlfn.SINGLE(INDEX(T_CATS[],$B8)),T_TRANS[TRANSACTION DATE],"&gt;="&amp;O$6,T_TRANS[TRANSACTION DATE],"&lt;"&amp;P$6),
SUMIFS(T_TRANS[TRANSACTION AMOUNT],T_TRANS[SUB CATEGORY],$C8,T_TRANS[CATEGORY],INDEX(T_CATS[],$B8),T_TRANS[TRANSACTION DATE],"&gt;="&amp;O$6,T_TRANS[TRANSACTION DATE],"&lt;"&amp;P$6)))))))</f>
        <v>2150</v>
      </c>
    </row>
    <row r="9" spans="1:16" x14ac:dyDescent="0.3">
      <c r="B9">
        <f>IF(B8="",1,IF(B8=0,0,IF(COUNTA(IF(B8=1,L_INCOME,IF(B8=2,L_SAL_COST,IF(B8=3,L_OP_EXP,IF(B8=4,L_OTHER_EXPENSE,L_OTHER_INCOME)))))
+IF(OR(B8=2,B8=3),3,2)
=COUNTIF($B$6:B8,B8),IF(B8+1&gt;5,0,B8+1),B8)))</f>
        <v>1</v>
      </c>
      <c r="C9" s="9" t="str">
        <f>IF(AND(COUNTIF($B$7:B9,B9)&lt;&gt;1,B9=0),"",IF(COUNTIF($B$7:B9,B9)=1,IFERROR(INDEX(L_CATS,B9),I_NET_PROFIT),
IF(IF(OR(B9=2,B9=3),COUNTIF($B$7:B9,B9)=COUNTIF($B$7:$B$56,B9)-1,COUNTIF($B$7:B9,B9)=COUNTIF($B$7:$B$56,B9)),INDEX(L_CATS,B9)&amp;" "&amp;I_TOTAL,
IF(AND(B9=2,COUNTIF($B$7:B9,B9)=COUNTIF($B$7:$B$56,B9)),I_GROSS_PROFIT,
IF(AND(B9=3,COUNTIF($B$7:B9,B9)=COUNTIF($B$7:$B$56,B9)),I_OPERATING_PROFIT,
IF(B9=1,INDEX(L_INCOME,COUNTIF($B$7:B9,B9)-1),
IF(B9=2,INDEX(L_SAL_COST,COUNTIF($B$7:B9,B9)-1),
IF(B9=3,INDEX(L_OP_EXP,COUNTIF($B$7:B9,B9)-1),
IF(B9=4,INDEX(L_OTHER_EXPENSE,COUNTIF($B$7:B9,B9)-1),
IF(B9=5,INDEX(L_OTHER_INCOME,COUNTIF($B$7:B9,B9)-1),))))))))))</f>
        <v>Product Revenue</v>
      </c>
      <c r="D9">
        <f t="array" ref="D9">IF(D$6&gt;I_END_MTH,"",IF($C9=I_NET_PROFIT,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IF($C9=I_GROSS_PROFIT,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IF($C9=I_OPERATING_PROFIT,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IF(COUNTIF(L_CATS,$C9)&gt;0,"",IF(IF(OR($B9=2,$B9=3),COUNTIF($B$7:$B9,$B9)=COUNTIF($B$7:$B$56,$B9)-1,COUNTIF($B$7:$B9,$B9)=COUNTIF($B$7:$B$56,$B9)),
SUMIFS(T_TRANS[TRANSACTION AMOUNT],T_TRANS[CATEGORY],_xlfn.SINGLE(INDEX(T_CATS[],$B9)),T_TRANS[TRANSACTION DATE],"&gt;="&amp;D$6,T_TRANS[TRANSACTION DATE],"&lt;"&amp;E$6),
SUMIFS(T_TRANS[TRANSACTION AMOUNT],T_TRANS[SUB CATEGORY],$C9,T_TRANS[CATEGORY],INDEX(T_CATS[],$B9),T_TRANS[TRANSACTION DATE],"&gt;="&amp;D$6,T_TRANS[TRANSACTION DATE],"&lt;"&amp;E$6)))))))</f>
        <v>0</v>
      </c>
      <c r="E9">
        <f t="array" ref="E9">IF(E$6&gt;I_END_MTH,"",IF($C9=I_NET_PROFIT,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IF($C9=I_GROSS_PROFIT,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IF($C9=I_OPERATING_PROFIT,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IF(COUNTIF(L_CATS,$C9)&gt;0,"",IF(IF(OR($B9=2,$B9=3),COUNTIF($B$7:$B9,$B9)=COUNTIF($B$7:$B$56,$B9)-1,COUNTIF($B$7:$B9,$B9)=COUNTIF($B$7:$B$56,$B9)),
SUMIFS(T_TRANS[TRANSACTION AMOUNT],T_TRANS[CATEGORY],_xlfn.SINGLE(INDEX(T_CATS[],$B9)),T_TRANS[TRANSACTION DATE],"&gt;="&amp;E$6,T_TRANS[TRANSACTION DATE],"&lt;"&amp;F$6),
SUMIFS(T_TRANS[TRANSACTION AMOUNT],T_TRANS[SUB CATEGORY],$C9,T_TRANS[CATEGORY],INDEX(T_CATS[],$B9),T_TRANS[TRANSACTION DATE],"&gt;="&amp;E$6,T_TRANS[TRANSACTION DATE],"&lt;"&amp;F$6)))))))</f>
        <v>2000</v>
      </c>
      <c r="F9">
        <f t="array" ref="F9">IF(F$6&gt;I_END_MTH,"",IF($C9=I_NET_PROFIT,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IF($C9=I_GROSS_PROFIT,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IF($C9=I_OPERATING_PROFIT,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IF(COUNTIF(L_CATS,$C9)&gt;0,"",IF(IF(OR($B9=2,$B9=3),COUNTIF($B$7:$B9,$B9)=COUNTIF($B$7:$B$56,$B9)-1,COUNTIF($B$7:$B9,$B9)=COUNTIF($B$7:$B$56,$B9)),
SUMIFS(T_TRANS[TRANSACTION AMOUNT],T_TRANS[CATEGORY],_xlfn.SINGLE(INDEX(T_CATS[],$B9)),T_TRANS[TRANSACTION DATE],"&gt;="&amp;F$6,T_TRANS[TRANSACTION DATE],"&lt;"&amp;G$6),
SUMIFS(T_TRANS[TRANSACTION AMOUNT],T_TRANS[SUB CATEGORY],$C9,T_TRANS[CATEGORY],INDEX(T_CATS[],$B9),T_TRANS[TRANSACTION DATE],"&gt;="&amp;F$6,T_TRANS[TRANSACTION DATE],"&lt;"&amp;G$6)))))))</f>
        <v>450</v>
      </c>
      <c r="G9">
        <f t="array" ref="G9">IF(G$6&gt;I_END_MTH,"",IF($C9=I_NET_PROFIT,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IF($C9=I_GROSS_PROFIT,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IF($C9=I_OPERATING_PROFIT,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IF(COUNTIF(L_CATS,$C9)&gt;0,"",IF(IF(OR($B9=2,$B9=3),COUNTIF($B$7:$B9,$B9)=COUNTIF($B$7:$B$56,$B9)-1,COUNTIF($B$7:$B9,$B9)=COUNTIF($B$7:$B$56,$B9)),
SUMIFS(T_TRANS[TRANSACTION AMOUNT],T_TRANS[CATEGORY],_xlfn.SINGLE(INDEX(T_CATS[],$B9)),T_TRANS[TRANSACTION DATE],"&gt;="&amp;G$6,T_TRANS[TRANSACTION DATE],"&lt;"&amp;H$6),
SUMIFS(T_TRANS[TRANSACTION AMOUNT],T_TRANS[SUB CATEGORY],$C9,T_TRANS[CATEGORY],INDEX(T_CATS[],$B9),T_TRANS[TRANSACTION DATE],"&gt;="&amp;G$6,T_TRANS[TRANSACTION DATE],"&lt;"&amp;H$6)))))))</f>
        <v>0</v>
      </c>
      <c r="H9">
        <f t="array" ref="H9">IF(H$6&gt;I_END_MTH,"",IF($C9=I_NET_PROFIT,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IF($C9=I_GROSS_PROFIT,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IF($C9=I_OPERATING_PROFIT,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IF(COUNTIF(L_CATS,$C9)&gt;0,"",IF(IF(OR($B9=2,$B9=3),COUNTIF($B$7:$B9,$B9)=COUNTIF($B$7:$B$56,$B9)-1,COUNTIF($B$7:$B9,$B9)=COUNTIF($B$7:$B$56,$B9)),
SUMIFS(T_TRANS[TRANSACTION AMOUNT],T_TRANS[CATEGORY],_xlfn.SINGLE(INDEX(T_CATS[],$B9)),T_TRANS[TRANSACTION DATE],"&gt;="&amp;H$6,T_TRANS[TRANSACTION DATE],"&lt;"&amp;I$6),
SUMIFS(T_TRANS[TRANSACTION AMOUNT],T_TRANS[SUB CATEGORY],$C9,T_TRANS[CATEGORY],INDEX(T_CATS[],$B9),T_TRANS[TRANSACTION DATE],"&gt;="&amp;H$6,T_TRANS[TRANSACTION DATE],"&lt;"&amp;I$6)))))))</f>
        <v>0</v>
      </c>
      <c r="I9">
        <f t="array" ref="I9">IF(I$6&gt;I_END_MTH,"",IF($C9=I_NET_PROFIT,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IF($C9=I_GROSS_PROFIT,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IF($C9=I_OPERATING_PROFIT,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IF(COUNTIF(L_CATS,$C9)&gt;0,"",IF(IF(OR($B9=2,$B9=3),COUNTIF($B$7:$B9,$B9)=COUNTIF($B$7:$B$56,$B9)-1,COUNTIF($B$7:$B9,$B9)=COUNTIF($B$7:$B$56,$B9)),
SUMIFS(T_TRANS[TRANSACTION AMOUNT],T_TRANS[CATEGORY],_xlfn.SINGLE(INDEX(T_CATS[],$B9)),T_TRANS[TRANSACTION DATE],"&gt;="&amp;I$6,T_TRANS[TRANSACTION DATE],"&lt;"&amp;J$6),
SUMIFS(T_TRANS[TRANSACTION AMOUNT],T_TRANS[SUB CATEGORY],$C9,T_TRANS[CATEGORY],INDEX(T_CATS[],$B9),T_TRANS[TRANSACTION DATE],"&gt;="&amp;I$6,T_TRANS[TRANSACTION DATE],"&lt;"&amp;J$6)))))))</f>
        <v>0</v>
      </c>
      <c r="J9">
        <f t="array" ref="J9">IF(J$6&gt;I_END_MTH,"",IF($C9=I_NET_PROFIT,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IF($C9=I_GROSS_PROFIT,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IF($C9=I_OPERATING_PROFIT,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IF(COUNTIF(L_CATS,$C9)&gt;0,"",IF(IF(OR($B9=2,$B9=3),COUNTIF($B$7:$B9,$B9)=COUNTIF($B$7:$B$56,$B9)-1,COUNTIF($B$7:$B9,$B9)=COUNTIF($B$7:$B$56,$B9)),
SUMIFS(T_TRANS[TRANSACTION AMOUNT],T_TRANS[CATEGORY],_xlfn.SINGLE(INDEX(T_CATS[],$B9)),T_TRANS[TRANSACTION DATE],"&gt;="&amp;J$6,T_TRANS[TRANSACTION DATE],"&lt;"&amp;K$6),
SUMIFS(T_TRANS[TRANSACTION AMOUNT],T_TRANS[SUB CATEGORY],$C9,T_TRANS[CATEGORY],INDEX(T_CATS[],$B9),T_TRANS[TRANSACTION DATE],"&gt;="&amp;J$6,T_TRANS[TRANSACTION DATE],"&lt;"&amp;K$6)))))))</f>
        <v>2300</v>
      </c>
      <c r="K9">
        <f t="array" ref="K9">IF(K$6&gt;I_END_MTH,"",IF($C9=I_NET_PROFIT,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IF($C9=I_GROSS_PROFIT,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IF($C9=I_OPERATING_PROFIT,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IF(COUNTIF(L_CATS,$C9)&gt;0,"",IF(IF(OR($B9=2,$B9=3),COUNTIF($B$7:$B9,$B9)=COUNTIF($B$7:$B$56,$B9)-1,COUNTIF($B$7:$B9,$B9)=COUNTIF($B$7:$B$56,$B9)),
SUMIFS(T_TRANS[TRANSACTION AMOUNT],T_TRANS[CATEGORY],_xlfn.SINGLE(INDEX(T_CATS[],$B9)),T_TRANS[TRANSACTION DATE],"&gt;="&amp;K$6,T_TRANS[TRANSACTION DATE],"&lt;"&amp;L$6),
SUMIFS(T_TRANS[TRANSACTION AMOUNT],T_TRANS[SUB CATEGORY],$C9,T_TRANS[CATEGORY],INDEX(T_CATS[],$B9),T_TRANS[TRANSACTION DATE],"&gt;="&amp;K$6,T_TRANS[TRANSACTION DATE],"&lt;"&amp;L$6)))))))</f>
        <v>0</v>
      </c>
      <c r="L9">
        <f t="array" ref="L9">IF(L$6&gt;I_END_MTH,"",IF($C9=I_NET_PROFIT,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IF($C9=I_GROSS_PROFIT,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IF($C9=I_OPERATING_PROFIT,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IF(COUNTIF(L_CATS,$C9)&gt;0,"",IF(IF(OR($B9=2,$B9=3),COUNTIF($B$7:$B9,$B9)=COUNTIF($B$7:$B$56,$B9)-1,COUNTIF($B$7:$B9,$B9)=COUNTIF($B$7:$B$56,$B9)),
SUMIFS(T_TRANS[TRANSACTION AMOUNT],T_TRANS[CATEGORY],_xlfn.SINGLE(INDEX(T_CATS[],$B9)),T_TRANS[TRANSACTION DATE],"&gt;="&amp;L$6,T_TRANS[TRANSACTION DATE],"&lt;"&amp;M$6),
SUMIFS(T_TRANS[TRANSACTION AMOUNT],T_TRANS[SUB CATEGORY],$C9,T_TRANS[CATEGORY],INDEX(T_CATS[],$B9),T_TRANS[TRANSACTION DATE],"&gt;="&amp;L$6,T_TRANS[TRANSACTION DATE],"&lt;"&amp;M$6)))))))</f>
        <v>250</v>
      </c>
      <c r="M9">
        <f t="array" ref="M9">IF(M$6&gt;I_END_MTH,"",IF($C9=I_NET_PROFIT,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IF($C9=I_GROSS_PROFIT,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IF($C9=I_OPERATING_PROFIT,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IF(COUNTIF(L_CATS,$C9)&gt;0,"",IF(IF(OR($B9=2,$B9=3),COUNTIF($B$7:$B9,$B9)=COUNTIF($B$7:$B$56,$B9)-1,COUNTIF($B$7:$B9,$B9)=COUNTIF($B$7:$B$56,$B9)),
SUMIFS(T_TRANS[TRANSACTION AMOUNT],T_TRANS[CATEGORY],_xlfn.SINGLE(INDEX(T_CATS[],$B9)),T_TRANS[TRANSACTION DATE],"&gt;="&amp;M$6,T_TRANS[TRANSACTION DATE],"&lt;"&amp;N$6),
SUMIFS(T_TRANS[TRANSACTION AMOUNT],T_TRANS[SUB CATEGORY],$C9,T_TRANS[CATEGORY],INDEX(T_CATS[],$B9),T_TRANS[TRANSACTION DATE],"&gt;="&amp;M$6,T_TRANS[TRANSACTION DATE],"&lt;"&amp;N$6)))))))</f>
        <v>1500</v>
      </c>
      <c r="N9">
        <f t="array" ref="N9">IF(N$6&gt;I_END_MTH,"",IF($C9=I_NET_PROFIT,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IF($C9=I_GROSS_PROFIT,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IF($C9=I_OPERATING_PROFIT,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IF(COUNTIF(L_CATS,$C9)&gt;0,"",IF(IF(OR($B9=2,$B9=3),COUNTIF($B$7:$B9,$B9)=COUNTIF($B$7:$B$56,$B9)-1,COUNTIF($B$7:$B9,$B9)=COUNTIF($B$7:$B$56,$B9)),
SUMIFS(T_TRANS[TRANSACTION AMOUNT],T_TRANS[CATEGORY],_xlfn.SINGLE(INDEX(T_CATS[],$B9)),T_TRANS[TRANSACTION DATE],"&gt;="&amp;N$6,T_TRANS[TRANSACTION DATE],"&lt;"&amp;O$6),
SUMIFS(T_TRANS[TRANSACTION AMOUNT],T_TRANS[SUB CATEGORY],$C9,T_TRANS[CATEGORY],INDEX(T_CATS[],$B9),T_TRANS[TRANSACTION DATE],"&gt;="&amp;N$6,T_TRANS[TRANSACTION DATE],"&lt;"&amp;O$6)))))))</f>
        <v>3000</v>
      </c>
      <c r="O9">
        <f t="array" ref="O9">IF(O$6&gt;I_END_MTH,"",IF($C9=I_NET_PROFIT,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IF($C9=I_GROSS_PROFIT,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IF($C9=I_OPERATING_PROFIT,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IF(COUNTIF(L_CATS,$C9)&gt;0,"",IF(IF(OR($B9=2,$B9=3),COUNTIF($B$7:$B9,$B9)=COUNTIF($B$7:$B$56,$B9)-1,COUNTIF($B$7:$B9,$B9)=COUNTIF($B$7:$B$56,$B9)),
SUMIFS(T_TRANS[TRANSACTION AMOUNT],T_TRANS[CATEGORY],_xlfn.SINGLE(INDEX(T_CATS[],$B9)),T_TRANS[TRANSACTION DATE],"&gt;="&amp;O$6,T_TRANS[TRANSACTION DATE],"&lt;"&amp;P$6),
SUMIFS(T_TRANS[TRANSACTION AMOUNT],T_TRANS[SUB CATEGORY],$C9,T_TRANS[CATEGORY],INDEX(T_CATS[],$B9),T_TRANS[TRANSACTION DATE],"&gt;="&amp;O$6,T_TRANS[TRANSACTION DATE],"&lt;"&amp;P$6)))))))</f>
        <v>100</v>
      </c>
    </row>
    <row r="10" spans="1:16" x14ac:dyDescent="0.3">
      <c r="B10">
        <f>IF(B9="",1,IF(B9=0,0,IF(COUNTA(IF(B9=1,L_INCOME,IF(B9=2,L_SAL_COST,IF(B9=3,L_OP_EXP,IF(B9=4,L_OTHER_EXPENSE,L_OTHER_INCOME)))))
+IF(OR(B9=2,B9=3),3,2)
=COUNTIF($B$6:B9,B9),IF(B9+1&gt;5,0,B9+1),B9)))</f>
        <v>1</v>
      </c>
      <c r="C10" s="9" t="str">
        <f>IF(AND(COUNTIF($B$7:B10,B10)&lt;&gt;1,B10=0),"",IF(COUNTIF($B$7:B10,B10)=1,IFERROR(INDEX(L_CATS,B10),I_NET_PROFIT),
IF(IF(OR(B10=2,B10=3),COUNTIF($B$7:B10,B10)=COUNTIF($B$7:$B$56,B10)-1,COUNTIF($B$7:B10,B10)=COUNTIF($B$7:$B$56,B10)),INDEX(L_CATS,B10)&amp;" "&amp;I_TOTAL,
IF(AND(B10=2,COUNTIF($B$7:B10,B10)=COUNTIF($B$7:$B$56,B10)),I_GROSS_PROFIT,
IF(AND(B10=3,COUNTIF($B$7:B10,B10)=COUNTIF($B$7:$B$56,B10)),I_OPERATING_PROFIT,
IF(B10=1,INDEX(L_INCOME,COUNTIF($B$7:B10,B10)-1),
IF(B10=2,INDEX(L_SAL_COST,COUNTIF($B$7:B10,B10)-1),
IF(B10=3,INDEX(L_OP_EXP,COUNTIF($B$7:B10,B10)-1),
IF(B10=4,INDEX(L_OTHER_EXPENSE,COUNTIF($B$7:B10,B10)-1),
IF(B10=5,INDEX(L_OTHER_INCOME,COUNTIF($B$7:B10,B10)-1),))))))))))</f>
        <v>Product Refund</v>
      </c>
      <c r="D10">
        <f t="array" ref="D10">IF(D$6&gt;I_END_MTH,"",IF($C10=I_NET_PROFIT,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IF($C10=I_GROSS_PROFIT,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IF($C10=I_OPERATING_PROFIT,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IF(COUNTIF(L_CATS,$C10)&gt;0,"",IF(IF(OR($B10=2,$B10=3),COUNTIF($B$7:$B10,$B10)=COUNTIF($B$7:$B$56,$B10)-1,COUNTIF($B$7:$B10,$B10)=COUNTIF($B$7:$B$56,$B10)),
SUMIFS(T_TRANS[TRANSACTION AMOUNT],T_TRANS[CATEGORY],_xlfn.SINGLE(INDEX(T_CATS[],$B10)),T_TRANS[TRANSACTION DATE],"&gt;="&amp;D$6,T_TRANS[TRANSACTION DATE],"&lt;"&amp;E$6),
SUMIFS(T_TRANS[TRANSACTION AMOUNT],T_TRANS[SUB CATEGORY],$C10,T_TRANS[CATEGORY],INDEX(T_CATS[],$B10),T_TRANS[TRANSACTION DATE],"&gt;="&amp;D$6,T_TRANS[TRANSACTION DATE],"&lt;"&amp;E$6)))))))</f>
        <v>0</v>
      </c>
      <c r="E10">
        <f t="array" ref="E10">IF(E$6&gt;I_END_MTH,"",IF($C10=I_NET_PROFIT,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IF($C10=I_GROSS_PROFIT,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IF($C10=I_OPERATING_PROFIT,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IF(COUNTIF(L_CATS,$C10)&gt;0,"",IF(IF(OR($B10=2,$B10=3),COUNTIF($B$7:$B10,$B10)=COUNTIF($B$7:$B$56,$B10)-1,COUNTIF($B$7:$B10,$B10)=COUNTIF($B$7:$B$56,$B10)),
SUMIFS(T_TRANS[TRANSACTION AMOUNT],T_TRANS[CATEGORY],_xlfn.SINGLE(INDEX(T_CATS[],$B10)),T_TRANS[TRANSACTION DATE],"&gt;="&amp;E$6,T_TRANS[TRANSACTION DATE],"&lt;"&amp;F$6),
SUMIFS(T_TRANS[TRANSACTION AMOUNT],T_TRANS[SUB CATEGORY],$C10,T_TRANS[CATEGORY],INDEX(T_CATS[],$B10),T_TRANS[TRANSACTION DATE],"&gt;="&amp;E$6,T_TRANS[TRANSACTION DATE],"&lt;"&amp;F$6)))))))</f>
        <v>0</v>
      </c>
      <c r="F10">
        <f t="array" ref="F10">IF(F$6&gt;I_END_MTH,"",IF($C10=I_NET_PROFIT,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IF($C10=I_GROSS_PROFIT,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IF($C10=I_OPERATING_PROFIT,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IF(COUNTIF(L_CATS,$C10)&gt;0,"",IF(IF(OR($B10=2,$B10=3),COUNTIF($B$7:$B10,$B10)=COUNTIF($B$7:$B$56,$B10)-1,COUNTIF($B$7:$B10,$B10)=COUNTIF($B$7:$B$56,$B10)),
SUMIFS(T_TRANS[TRANSACTION AMOUNT],T_TRANS[CATEGORY],_xlfn.SINGLE(INDEX(T_CATS[],$B10)),T_TRANS[TRANSACTION DATE],"&gt;="&amp;F$6,T_TRANS[TRANSACTION DATE],"&lt;"&amp;G$6),
SUMIFS(T_TRANS[TRANSACTION AMOUNT],T_TRANS[SUB CATEGORY],$C10,T_TRANS[CATEGORY],INDEX(T_CATS[],$B10),T_TRANS[TRANSACTION DATE],"&gt;="&amp;F$6,T_TRANS[TRANSACTION DATE],"&lt;"&amp;G$6)))))))</f>
        <v>0</v>
      </c>
      <c r="G10">
        <f t="array" ref="G10">IF(G$6&gt;I_END_MTH,"",IF($C10=I_NET_PROFIT,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IF($C10=I_GROSS_PROFIT,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IF($C10=I_OPERATING_PROFIT,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IF(COUNTIF(L_CATS,$C10)&gt;0,"",IF(IF(OR($B10=2,$B10=3),COUNTIF($B$7:$B10,$B10)=COUNTIF($B$7:$B$56,$B10)-1,COUNTIF($B$7:$B10,$B10)=COUNTIF($B$7:$B$56,$B10)),
SUMIFS(T_TRANS[TRANSACTION AMOUNT],T_TRANS[CATEGORY],_xlfn.SINGLE(INDEX(T_CATS[],$B10)),T_TRANS[TRANSACTION DATE],"&gt;="&amp;G$6,T_TRANS[TRANSACTION DATE],"&lt;"&amp;H$6),
SUMIFS(T_TRANS[TRANSACTION AMOUNT],T_TRANS[SUB CATEGORY],$C10,T_TRANS[CATEGORY],INDEX(T_CATS[],$B10),T_TRANS[TRANSACTION DATE],"&gt;="&amp;G$6,T_TRANS[TRANSACTION DATE],"&lt;"&amp;H$6)))))))</f>
        <v>0</v>
      </c>
      <c r="H10">
        <f t="array" ref="H10">IF(H$6&gt;I_END_MTH,"",IF($C10=I_NET_PROFIT,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IF($C10=I_GROSS_PROFIT,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IF($C10=I_OPERATING_PROFIT,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IF(COUNTIF(L_CATS,$C10)&gt;0,"",IF(IF(OR($B10=2,$B10=3),COUNTIF($B$7:$B10,$B10)=COUNTIF($B$7:$B$56,$B10)-1,COUNTIF($B$7:$B10,$B10)=COUNTIF($B$7:$B$56,$B10)),
SUMIFS(T_TRANS[TRANSACTION AMOUNT],T_TRANS[CATEGORY],_xlfn.SINGLE(INDEX(T_CATS[],$B10)),T_TRANS[TRANSACTION DATE],"&gt;="&amp;H$6,T_TRANS[TRANSACTION DATE],"&lt;"&amp;I$6),
SUMIFS(T_TRANS[TRANSACTION AMOUNT],T_TRANS[SUB CATEGORY],$C10,T_TRANS[CATEGORY],INDEX(T_CATS[],$B10),T_TRANS[TRANSACTION DATE],"&gt;="&amp;H$6,T_TRANS[TRANSACTION DATE],"&lt;"&amp;I$6)))))))</f>
        <v>0</v>
      </c>
      <c r="I10">
        <f t="array" ref="I10">IF(I$6&gt;I_END_MTH,"",IF($C10=I_NET_PROFIT,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IF($C10=I_GROSS_PROFIT,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IF($C10=I_OPERATING_PROFIT,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IF(COUNTIF(L_CATS,$C10)&gt;0,"",IF(IF(OR($B10=2,$B10=3),COUNTIF($B$7:$B10,$B10)=COUNTIF($B$7:$B$56,$B10)-1,COUNTIF($B$7:$B10,$B10)=COUNTIF($B$7:$B$56,$B10)),
SUMIFS(T_TRANS[TRANSACTION AMOUNT],T_TRANS[CATEGORY],_xlfn.SINGLE(INDEX(T_CATS[],$B10)),T_TRANS[TRANSACTION DATE],"&gt;="&amp;I$6,T_TRANS[TRANSACTION DATE],"&lt;"&amp;J$6),
SUMIFS(T_TRANS[TRANSACTION AMOUNT],T_TRANS[SUB CATEGORY],$C10,T_TRANS[CATEGORY],INDEX(T_CATS[],$B10),T_TRANS[TRANSACTION DATE],"&gt;="&amp;I$6,T_TRANS[TRANSACTION DATE],"&lt;"&amp;J$6)))))))</f>
        <v>0</v>
      </c>
      <c r="J10">
        <f t="array" ref="J10">IF(J$6&gt;I_END_MTH,"",IF($C10=I_NET_PROFIT,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IF($C10=I_GROSS_PROFIT,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IF($C10=I_OPERATING_PROFIT,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IF(COUNTIF(L_CATS,$C10)&gt;0,"",IF(IF(OR($B10=2,$B10=3),COUNTIF($B$7:$B10,$B10)=COUNTIF($B$7:$B$56,$B10)-1,COUNTIF($B$7:$B10,$B10)=COUNTIF($B$7:$B$56,$B10)),
SUMIFS(T_TRANS[TRANSACTION AMOUNT],T_TRANS[CATEGORY],_xlfn.SINGLE(INDEX(T_CATS[],$B10)),T_TRANS[TRANSACTION DATE],"&gt;="&amp;J$6,T_TRANS[TRANSACTION DATE],"&lt;"&amp;K$6),
SUMIFS(T_TRANS[TRANSACTION AMOUNT],T_TRANS[SUB CATEGORY],$C10,T_TRANS[CATEGORY],INDEX(T_CATS[],$B10),T_TRANS[TRANSACTION DATE],"&gt;="&amp;J$6,T_TRANS[TRANSACTION DATE],"&lt;"&amp;K$6)))))))</f>
        <v>-125</v>
      </c>
      <c r="K10">
        <f t="array" ref="K10">IF(K$6&gt;I_END_MTH,"",IF($C10=I_NET_PROFIT,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IF($C10=I_GROSS_PROFIT,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IF($C10=I_OPERATING_PROFIT,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IF(COUNTIF(L_CATS,$C10)&gt;0,"",IF(IF(OR($B10=2,$B10=3),COUNTIF($B$7:$B10,$B10)=COUNTIF($B$7:$B$56,$B10)-1,COUNTIF($B$7:$B10,$B10)=COUNTIF($B$7:$B$56,$B10)),
SUMIFS(T_TRANS[TRANSACTION AMOUNT],T_TRANS[CATEGORY],_xlfn.SINGLE(INDEX(T_CATS[],$B10)),T_TRANS[TRANSACTION DATE],"&gt;="&amp;K$6,T_TRANS[TRANSACTION DATE],"&lt;"&amp;L$6),
SUMIFS(T_TRANS[TRANSACTION AMOUNT],T_TRANS[SUB CATEGORY],$C10,T_TRANS[CATEGORY],INDEX(T_CATS[],$B10),T_TRANS[TRANSACTION DATE],"&gt;="&amp;K$6,T_TRANS[TRANSACTION DATE],"&lt;"&amp;L$6)))))))</f>
        <v>0</v>
      </c>
      <c r="L10">
        <f t="array" ref="L10">IF(L$6&gt;I_END_MTH,"",IF($C10=I_NET_PROFIT,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IF($C10=I_GROSS_PROFIT,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IF($C10=I_OPERATING_PROFIT,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IF(COUNTIF(L_CATS,$C10)&gt;0,"",IF(IF(OR($B10=2,$B10=3),COUNTIF($B$7:$B10,$B10)=COUNTIF($B$7:$B$56,$B10)-1,COUNTIF($B$7:$B10,$B10)=COUNTIF($B$7:$B$56,$B10)),
SUMIFS(T_TRANS[TRANSACTION AMOUNT],T_TRANS[CATEGORY],_xlfn.SINGLE(INDEX(T_CATS[],$B10)),T_TRANS[TRANSACTION DATE],"&gt;="&amp;L$6,T_TRANS[TRANSACTION DATE],"&lt;"&amp;M$6),
SUMIFS(T_TRANS[TRANSACTION AMOUNT],T_TRANS[SUB CATEGORY],$C10,T_TRANS[CATEGORY],INDEX(T_CATS[],$B10),T_TRANS[TRANSACTION DATE],"&gt;="&amp;L$6,T_TRANS[TRANSACTION DATE],"&lt;"&amp;M$6)))))))</f>
        <v>0</v>
      </c>
      <c r="M10">
        <f t="array" ref="M10">IF(M$6&gt;I_END_MTH,"",IF($C10=I_NET_PROFIT,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IF($C10=I_GROSS_PROFIT,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IF($C10=I_OPERATING_PROFIT,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IF(COUNTIF(L_CATS,$C10)&gt;0,"",IF(IF(OR($B10=2,$B10=3),COUNTIF($B$7:$B10,$B10)=COUNTIF($B$7:$B$56,$B10)-1,COUNTIF($B$7:$B10,$B10)=COUNTIF($B$7:$B$56,$B10)),
SUMIFS(T_TRANS[TRANSACTION AMOUNT],T_TRANS[CATEGORY],_xlfn.SINGLE(INDEX(T_CATS[],$B10)),T_TRANS[TRANSACTION DATE],"&gt;="&amp;M$6,T_TRANS[TRANSACTION DATE],"&lt;"&amp;N$6),
SUMIFS(T_TRANS[TRANSACTION AMOUNT],T_TRANS[SUB CATEGORY],$C10,T_TRANS[CATEGORY],INDEX(T_CATS[],$B10),T_TRANS[TRANSACTION DATE],"&gt;="&amp;M$6,T_TRANS[TRANSACTION DATE],"&lt;"&amp;N$6)))))))</f>
        <v>0</v>
      </c>
      <c r="N10">
        <f t="array" ref="N10">IF(N$6&gt;I_END_MTH,"",IF($C10=I_NET_PROFIT,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IF($C10=I_GROSS_PROFIT,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IF($C10=I_OPERATING_PROFIT,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IF(COUNTIF(L_CATS,$C10)&gt;0,"",IF(IF(OR($B10=2,$B10=3),COUNTIF($B$7:$B10,$B10)=COUNTIF($B$7:$B$56,$B10)-1,COUNTIF($B$7:$B10,$B10)=COUNTIF($B$7:$B$56,$B10)),
SUMIFS(T_TRANS[TRANSACTION AMOUNT],T_TRANS[CATEGORY],_xlfn.SINGLE(INDEX(T_CATS[],$B10)),T_TRANS[TRANSACTION DATE],"&gt;="&amp;N$6,T_TRANS[TRANSACTION DATE],"&lt;"&amp;O$6),
SUMIFS(T_TRANS[TRANSACTION AMOUNT],T_TRANS[SUB CATEGORY],$C10,T_TRANS[CATEGORY],INDEX(T_CATS[],$B10),T_TRANS[TRANSACTION DATE],"&gt;="&amp;N$6,T_TRANS[TRANSACTION DATE],"&lt;"&amp;O$6)))))))</f>
        <v>0</v>
      </c>
      <c r="O10">
        <f t="array" ref="O10">IF(O$6&gt;I_END_MTH,"",IF($C10=I_NET_PROFIT,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IF($C10=I_GROSS_PROFIT,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IF($C10=I_OPERATING_PROFIT,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IF(COUNTIF(L_CATS,$C10)&gt;0,"",IF(IF(OR($B10=2,$B10=3),COUNTIF($B$7:$B10,$B10)=COUNTIF($B$7:$B$56,$B10)-1,COUNTIF($B$7:$B10,$B10)=COUNTIF($B$7:$B$56,$B10)),
SUMIFS(T_TRANS[TRANSACTION AMOUNT],T_TRANS[CATEGORY],_xlfn.SINGLE(INDEX(T_CATS[],$B10)),T_TRANS[TRANSACTION DATE],"&gt;="&amp;O$6,T_TRANS[TRANSACTION DATE],"&lt;"&amp;P$6),
SUMIFS(T_TRANS[TRANSACTION AMOUNT],T_TRANS[SUB CATEGORY],$C10,T_TRANS[CATEGORY],INDEX(T_CATS[],$B10),T_TRANS[TRANSACTION DATE],"&gt;="&amp;O$6,T_TRANS[TRANSACTION DATE],"&lt;"&amp;P$6)))))))</f>
        <v>125</v>
      </c>
    </row>
    <row r="11" spans="1:16" x14ac:dyDescent="0.3">
      <c r="B11">
        <f>IF(B10="",1,IF(B10=0,0,IF(COUNTA(IF(B10=1,L_INCOME,IF(B10=2,L_SAL_COST,IF(B10=3,L_OP_EXP,IF(B10=4,L_OTHER_EXPENSE,L_OTHER_INCOME)))))
+IF(OR(B10=2,B10=3),3,2)
=COUNTIF($B$6:B10,B10),IF(B10+1&gt;5,0,B10+1),B10)))</f>
        <v>1</v>
      </c>
      <c r="C11" s="9" t="str">
        <f>IF(AND(COUNTIF($B$7:B11,B11)&lt;&gt;1,B11=0),"",IF(COUNTIF($B$7:B11,B11)=1,IFERROR(INDEX(L_CATS,B11),I_NET_PROFIT),
IF(IF(OR(B11=2,B11=3),COUNTIF($B$7:B11,B11)=COUNTIF($B$7:$B$56,B11)-1,COUNTIF($B$7:B11,B11)=COUNTIF($B$7:$B$56,B11)),INDEX(L_CATS,B11)&amp;" "&amp;I_TOTAL,
IF(AND(B11=2,COUNTIF($B$7:B11,B11)=COUNTIF($B$7:$B$56,B11)),I_GROSS_PROFIT,
IF(AND(B11=3,COUNTIF($B$7:B11,B11)=COUNTIF($B$7:$B$56,B11)),I_OPERATING_PROFIT,
IF(B11=1,INDEX(L_INCOME,COUNTIF($B$7:B11,B11)-1),
IF(B11=2,INDEX(L_SAL_COST,COUNTIF($B$7:B11,B11)-1),
IF(B11=3,INDEX(L_OP_EXP,COUNTIF($B$7:B11,B11)-1),
IF(B11=4,INDEX(L_OTHER_EXPENSE,COUNTIF($B$7:B11,B11)-1),
IF(B11=5,INDEX(L_OTHER_INCOME,COUNTIF($B$7:B11,B11)-1),))))))))))</f>
        <v>Service Refund</v>
      </c>
      <c r="D11">
        <f t="array" ref="D11">IF(D$6&gt;I_END_MTH,"",IF($C11=I_NET_PROFIT,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IF($C11=I_GROSS_PROFIT,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IF($C11=I_OPERATING_PROFIT,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IF(COUNTIF(L_CATS,$C11)&gt;0,"",IF(IF(OR($B11=2,$B11=3),COUNTIF($B$7:$B11,$B11)=COUNTIF($B$7:$B$56,$B11)-1,COUNTIF($B$7:$B11,$B11)=COUNTIF($B$7:$B$56,$B11)),
SUMIFS(T_TRANS[TRANSACTION AMOUNT],T_TRANS[CATEGORY],_xlfn.SINGLE(INDEX(T_CATS[],$B11)),T_TRANS[TRANSACTION DATE],"&gt;="&amp;D$6,T_TRANS[TRANSACTION DATE],"&lt;"&amp;E$6),
SUMIFS(T_TRANS[TRANSACTION AMOUNT],T_TRANS[SUB CATEGORY],$C11,T_TRANS[CATEGORY],INDEX(T_CATS[],$B11),T_TRANS[TRANSACTION DATE],"&gt;="&amp;D$6,T_TRANS[TRANSACTION DATE],"&lt;"&amp;E$6)))))))</f>
        <v>0</v>
      </c>
      <c r="E11">
        <f t="array" ref="E11">IF(E$6&gt;I_END_MTH,"",IF($C11=I_NET_PROFIT,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IF($C11=I_GROSS_PROFIT,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IF($C11=I_OPERATING_PROFIT,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IF(COUNTIF(L_CATS,$C11)&gt;0,"",IF(IF(OR($B11=2,$B11=3),COUNTIF($B$7:$B11,$B11)=COUNTIF($B$7:$B$56,$B11)-1,COUNTIF($B$7:$B11,$B11)=COUNTIF($B$7:$B$56,$B11)),
SUMIFS(T_TRANS[TRANSACTION AMOUNT],T_TRANS[CATEGORY],_xlfn.SINGLE(INDEX(T_CATS[],$B11)),T_TRANS[TRANSACTION DATE],"&gt;="&amp;E$6,T_TRANS[TRANSACTION DATE],"&lt;"&amp;F$6),
SUMIFS(T_TRANS[TRANSACTION AMOUNT],T_TRANS[SUB CATEGORY],$C11,T_TRANS[CATEGORY],INDEX(T_CATS[],$B11),T_TRANS[TRANSACTION DATE],"&gt;="&amp;E$6,T_TRANS[TRANSACTION DATE],"&lt;"&amp;F$6)))))))</f>
        <v>0</v>
      </c>
      <c r="F11">
        <f t="array" ref="F11">IF(F$6&gt;I_END_MTH,"",IF($C11=I_NET_PROFIT,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IF($C11=I_GROSS_PROFIT,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IF($C11=I_OPERATING_PROFIT,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IF(COUNTIF(L_CATS,$C11)&gt;0,"",IF(IF(OR($B11=2,$B11=3),COUNTIF($B$7:$B11,$B11)=COUNTIF($B$7:$B$56,$B11)-1,COUNTIF($B$7:$B11,$B11)=COUNTIF($B$7:$B$56,$B11)),
SUMIFS(T_TRANS[TRANSACTION AMOUNT],T_TRANS[CATEGORY],_xlfn.SINGLE(INDEX(T_CATS[],$B11)),T_TRANS[TRANSACTION DATE],"&gt;="&amp;F$6,T_TRANS[TRANSACTION DATE],"&lt;"&amp;G$6),
SUMIFS(T_TRANS[TRANSACTION AMOUNT],T_TRANS[SUB CATEGORY],$C11,T_TRANS[CATEGORY],INDEX(T_CATS[],$B11),T_TRANS[TRANSACTION DATE],"&gt;="&amp;F$6,T_TRANS[TRANSACTION DATE],"&lt;"&amp;G$6)))))))</f>
        <v>0</v>
      </c>
      <c r="G11">
        <f t="array" ref="G11">IF(G$6&gt;I_END_MTH,"",IF($C11=I_NET_PROFIT,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IF($C11=I_GROSS_PROFIT,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IF($C11=I_OPERATING_PROFIT,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IF(COUNTIF(L_CATS,$C11)&gt;0,"",IF(IF(OR($B11=2,$B11=3),COUNTIF($B$7:$B11,$B11)=COUNTIF($B$7:$B$56,$B11)-1,COUNTIF($B$7:$B11,$B11)=COUNTIF($B$7:$B$56,$B11)),
SUMIFS(T_TRANS[TRANSACTION AMOUNT],T_TRANS[CATEGORY],_xlfn.SINGLE(INDEX(T_CATS[],$B11)),T_TRANS[TRANSACTION DATE],"&gt;="&amp;G$6,T_TRANS[TRANSACTION DATE],"&lt;"&amp;H$6),
SUMIFS(T_TRANS[TRANSACTION AMOUNT],T_TRANS[SUB CATEGORY],$C11,T_TRANS[CATEGORY],INDEX(T_CATS[],$B11),T_TRANS[TRANSACTION DATE],"&gt;="&amp;G$6,T_TRANS[TRANSACTION DATE],"&lt;"&amp;H$6)))))))</f>
        <v>0</v>
      </c>
      <c r="H11">
        <f t="array" ref="H11">IF(H$6&gt;I_END_MTH,"",IF($C11=I_NET_PROFIT,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IF($C11=I_GROSS_PROFIT,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IF($C11=I_OPERATING_PROFIT,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IF(COUNTIF(L_CATS,$C11)&gt;0,"",IF(IF(OR($B11=2,$B11=3),COUNTIF($B$7:$B11,$B11)=COUNTIF($B$7:$B$56,$B11)-1,COUNTIF($B$7:$B11,$B11)=COUNTIF($B$7:$B$56,$B11)),
SUMIFS(T_TRANS[TRANSACTION AMOUNT],T_TRANS[CATEGORY],_xlfn.SINGLE(INDEX(T_CATS[],$B11)),T_TRANS[TRANSACTION DATE],"&gt;="&amp;H$6,T_TRANS[TRANSACTION DATE],"&lt;"&amp;I$6),
SUMIFS(T_TRANS[TRANSACTION AMOUNT],T_TRANS[SUB CATEGORY],$C11,T_TRANS[CATEGORY],INDEX(T_CATS[],$B11),T_TRANS[TRANSACTION DATE],"&gt;="&amp;H$6,T_TRANS[TRANSACTION DATE],"&lt;"&amp;I$6)))))))</f>
        <v>0</v>
      </c>
      <c r="I11">
        <f t="array" ref="I11">IF(I$6&gt;I_END_MTH,"",IF($C11=I_NET_PROFIT,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IF($C11=I_GROSS_PROFIT,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IF($C11=I_OPERATING_PROFIT,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IF(COUNTIF(L_CATS,$C11)&gt;0,"",IF(IF(OR($B11=2,$B11=3),COUNTIF($B$7:$B11,$B11)=COUNTIF($B$7:$B$56,$B11)-1,COUNTIF($B$7:$B11,$B11)=COUNTIF($B$7:$B$56,$B11)),
SUMIFS(T_TRANS[TRANSACTION AMOUNT],T_TRANS[CATEGORY],_xlfn.SINGLE(INDEX(T_CATS[],$B11)),T_TRANS[TRANSACTION DATE],"&gt;="&amp;I$6,T_TRANS[TRANSACTION DATE],"&lt;"&amp;J$6),
SUMIFS(T_TRANS[TRANSACTION AMOUNT],T_TRANS[SUB CATEGORY],$C11,T_TRANS[CATEGORY],INDEX(T_CATS[],$B11),T_TRANS[TRANSACTION DATE],"&gt;="&amp;I$6,T_TRANS[TRANSACTION DATE],"&lt;"&amp;J$6)))))))</f>
        <v>0</v>
      </c>
      <c r="J11">
        <f t="array" ref="J11">IF(J$6&gt;I_END_MTH,"",IF($C11=I_NET_PROFIT,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IF($C11=I_GROSS_PROFIT,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IF($C11=I_OPERATING_PROFIT,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IF(COUNTIF(L_CATS,$C11)&gt;0,"",IF(IF(OR($B11=2,$B11=3),COUNTIF($B$7:$B11,$B11)=COUNTIF($B$7:$B$56,$B11)-1,COUNTIF($B$7:$B11,$B11)=COUNTIF($B$7:$B$56,$B11)),
SUMIFS(T_TRANS[TRANSACTION AMOUNT],T_TRANS[CATEGORY],_xlfn.SINGLE(INDEX(T_CATS[],$B11)),T_TRANS[TRANSACTION DATE],"&gt;="&amp;J$6,T_TRANS[TRANSACTION DATE],"&lt;"&amp;K$6),
SUMIFS(T_TRANS[TRANSACTION AMOUNT],T_TRANS[SUB CATEGORY],$C11,T_TRANS[CATEGORY],INDEX(T_CATS[],$B11),T_TRANS[TRANSACTION DATE],"&gt;="&amp;J$6,T_TRANS[TRANSACTION DATE],"&lt;"&amp;K$6)))))))</f>
        <v>0</v>
      </c>
      <c r="K11">
        <f t="array" ref="K11">IF(K$6&gt;I_END_MTH,"",IF($C11=I_NET_PROFIT,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IF($C11=I_GROSS_PROFIT,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IF($C11=I_OPERATING_PROFIT,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IF(COUNTIF(L_CATS,$C11)&gt;0,"",IF(IF(OR($B11=2,$B11=3),COUNTIF($B$7:$B11,$B11)=COUNTIF($B$7:$B$56,$B11)-1,COUNTIF($B$7:$B11,$B11)=COUNTIF($B$7:$B$56,$B11)),
SUMIFS(T_TRANS[TRANSACTION AMOUNT],T_TRANS[CATEGORY],_xlfn.SINGLE(INDEX(T_CATS[],$B11)),T_TRANS[TRANSACTION DATE],"&gt;="&amp;K$6,T_TRANS[TRANSACTION DATE],"&lt;"&amp;L$6),
SUMIFS(T_TRANS[TRANSACTION AMOUNT],T_TRANS[SUB CATEGORY],$C11,T_TRANS[CATEGORY],INDEX(T_CATS[],$B11),T_TRANS[TRANSACTION DATE],"&gt;="&amp;K$6,T_TRANS[TRANSACTION DATE],"&lt;"&amp;L$6)))))))</f>
        <v>0</v>
      </c>
      <c r="L11">
        <f t="array" ref="L11">IF(L$6&gt;I_END_MTH,"",IF($C11=I_NET_PROFIT,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IF($C11=I_GROSS_PROFIT,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IF($C11=I_OPERATING_PROFIT,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IF(COUNTIF(L_CATS,$C11)&gt;0,"",IF(IF(OR($B11=2,$B11=3),COUNTIF($B$7:$B11,$B11)=COUNTIF($B$7:$B$56,$B11)-1,COUNTIF($B$7:$B11,$B11)=COUNTIF($B$7:$B$56,$B11)),
SUMIFS(T_TRANS[TRANSACTION AMOUNT],T_TRANS[CATEGORY],_xlfn.SINGLE(INDEX(T_CATS[],$B11)),T_TRANS[TRANSACTION DATE],"&gt;="&amp;L$6,T_TRANS[TRANSACTION DATE],"&lt;"&amp;M$6),
SUMIFS(T_TRANS[TRANSACTION AMOUNT],T_TRANS[SUB CATEGORY],$C11,T_TRANS[CATEGORY],INDEX(T_CATS[],$B11),T_TRANS[TRANSACTION DATE],"&gt;="&amp;L$6,T_TRANS[TRANSACTION DATE],"&lt;"&amp;M$6)))))))</f>
        <v>0</v>
      </c>
      <c r="M11">
        <f t="array" ref="M11">IF(M$6&gt;I_END_MTH,"",IF($C11=I_NET_PROFIT,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IF($C11=I_GROSS_PROFIT,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IF($C11=I_OPERATING_PROFIT,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IF(COUNTIF(L_CATS,$C11)&gt;0,"",IF(IF(OR($B11=2,$B11=3),COUNTIF($B$7:$B11,$B11)=COUNTIF($B$7:$B$56,$B11)-1,COUNTIF($B$7:$B11,$B11)=COUNTIF($B$7:$B$56,$B11)),
SUMIFS(T_TRANS[TRANSACTION AMOUNT],T_TRANS[CATEGORY],_xlfn.SINGLE(INDEX(T_CATS[],$B11)),T_TRANS[TRANSACTION DATE],"&gt;="&amp;M$6,T_TRANS[TRANSACTION DATE],"&lt;"&amp;N$6),
SUMIFS(T_TRANS[TRANSACTION AMOUNT],T_TRANS[SUB CATEGORY],$C11,T_TRANS[CATEGORY],INDEX(T_CATS[],$B11),T_TRANS[TRANSACTION DATE],"&gt;="&amp;M$6,T_TRANS[TRANSACTION DATE],"&lt;"&amp;N$6)))))))</f>
        <v>0</v>
      </c>
      <c r="N11">
        <f t="array" ref="N11">IF(N$6&gt;I_END_MTH,"",IF($C11=I_NET_PROFIT,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IF($C11=I_GROSS_PROFIT,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IF($C11=I_OPERATING_PROFIT,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IF(COUNTIF(L_CATS,$C11)&gt;0,"",IF(IF(OR($B11=2,$B11=3),COUNTIF($B$7:$B11,$B11)=COUNTIF($B$7:$B$56,$B11)-1,COUNTIF($B$7:$B11,$B11)=COUNTIF($B$7:$B$56,$B11)),
SUMIFS(T_TRANS[TRANSACTION AMOUNT],T_TRANS[CATEGORY],_xlfn.SINGLE(INDEX(T_CATS[],$B11)),T_TRANS[TRANSACTION DATE],"&gt;="&amp;N$6,T_TRANS[TRANSACTION DATE],"&lt;"&amp;O$6),
SUMIFS(T_TRANS[TRANSACTION AMOUNT],T_TRANS[SUB CATEGORY],$C11,T_TRANS[CATEGORY],INDEX(T_CATS[],$B11),T_TRANS[TRANSACTION DATE],"&gt;="&amp;N$6,T_TRANS[TRANSACTION DATE],"&lt;"&amp;O$6)))))))</f>
        <v>0</v>
      </c>
      <c r="O11">
        <f t="array" ref="O11">IF(O$6&gt;I_END_MTH,"",IF($C11=I_NET_PROFIT,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IF($C11=I_GROSS_PROFIT,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IF($C11=I_OPERATING_PROFIT,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IF(COUNTIF(L_CATS,$C11)&gt;0,"",IF(IF(OR($B11=2,$B11=3),COUNTIF($B$7:$B11,$B11)=COUNTIF($B$7:$B$56,$B11)-1,COUNTIF($B$7:$B11,$B11)=COUNTIF($B$7:$B$56,$B11)),
SUMIFS(T_TRANS[TRANSACTION AMOUNT],T_TRANS[CATEGORY],_xlfn.SINGLE(INDEX(T_CATS[],$B11)),T_TRANS[TRANSACTION DATE],"&gt;="&amp;O$6,T_TRANS[TRANSACTION DATE],"&lt;"&amp;P$6),
SUMIFS(T_TRANS[TRANSACTION AMOUNT],T_TRANS[SUB CATEGORY],$C11,T_TRANS[CATEGORY],INDEX(T_CATS[],$B11),T_TRANS[TRANSACTION DATE],"&gt;="&amp;O$6,T_TRANS[TRANSACTION DATE],"&lt;"&amp;P$6)))))))</f>
        <v>0</v>
      </c>
    </row>
    <row r="12" spans="1:16" x14ac:dyDescent="0.3">
      <c r="B12">
        <f>IF(B11="",1,IF(B11=0,0,IF(COUNTA(IF(B11=1,L_INCOME,IF(B11=2,L_SAL_COST,IF(B11=3,L_OP_EXP,IF(B11=4,L_OTHER_EXPENSE,L_OTHER_INCOME)))))
+IF(OR(B11=2,B11=3),3,2)
=COUNTIF($B$6:B11,B11),IF(B11+1&gt;5,0,B11+1),B11)))</f>
        <v>1</v>
      </c>
      <c r="C12" s="9" t="str">
        <f>IF(AND(COUNTIF($B$7:B12,B12)&lt;&gt;1,B12=0),"",IF(COUNTIF($B$7:B12,B12)=1,IFERROR(INDEX(L_CATS,B12),I_NET_PROFIT),
IF(IF(OR(B12=2,B12=3),COUNTIF($B$7:B12,B12)=COUNTIF($B$7:$B$56,B12)-1,COUNTIF($B$7:B12,B12)=COUNTIF($B$7:$B$56,B12)),INDEX(L_CATS,B12)&amp;" "&amp;I_TOTAL,
IF(AND(B12=2,COUNTIF($B$7:B12,B12)=COUNTIF($B$7:$B$56,B12)),I_GROSS_PROFIT,
IF(AND(B12=3,COUNTIF($B$7:B12,B12)=COUNTIF($B$7:$B$56,B12)),I_OPERATING_PROFIT,
IF(B12=1,INDEX(L_INCOME,COUNTIF($B$7:B12,B12)-1),
IF(B12=2,INDEX(L_SAL_COST,COUNTIF($B$7:B12,B12)-1),
IF(B12=3,INDEX(L_OP_EXP,COUNTIF($B$7:B12,B12)-1),
IF(B12=4,INDEX(L_OTHER_EXPENSE,COUNTIF($B$7:B12,B12)-1),
IF(B12=5,INDEX(L_OTHER_INCOME,COUNTIF($B$7:B12,B12)-1),))))))))))</f>
        <v>Customer Credit</v>
      </c>
      <c r="D12">
        <f t="array" ref="D12">IF(D$6&gt;I_END_MTH,"",IF($C12=I_NET_PROFIT,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IF($C12=I_GROSS_PROFIT,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IF($C12=I_OPERATING_PROFIT,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IF(COUNTIF(L_CATS,$C12)&gt;0,"",IF(IF(OR($B12=2,$B12=3),COUNTIF($B$7:$B12,$B12)=COUNTIF($B$7:$B$56,$B12)-1,COUNTIF($B$7:$B12,$B12)=COUNTIF($B$7:$B$56,$B12)),
SUMIFS(T_TRANS[TRANSACTION AMOUNT],T_TRANS[CATEGORY],_xlfn.SINGLE(INDEX(T_CATS[],$B12)),T_TRANS[TRANSACTION DATE],"&gt;="&amp;D$6,T_TRANS[TRANSACTION DATE],"&lt;"&amp;E$6),
SUMIFS(T_TRANS[TRANSACTION AMOUNT],T_TRANS[SUB CATEGORY],$C12,T_TRANS[CATEGORY],INDEX(T_CATS[],$B12),T_TRANS[TRANSACTION DATE],"&gt;="&amp;D$6,T_TRANS[TRANSACTION DATE],"&lt;"&amp;E$6)))))))</f>
        <v>0</v>
      </c>
      <c r="E12">
        <f t="array" ref="E12">IF(E$6&gt;I_END_MTH,"",IF($C12=I_NET_PROFIT,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IF($C12=I_GROSS_PROFIT,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IF($C12=I_OPERATING_PROFIT,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IF(COUNTIF(L_CATS,$C12)&gt;0,"",IF(IF(OR($B12=2,$B12=3),COUNTIF($B$7:$B12,$B12)=COUNTIF($B$7:$B$56,$B12)-1,COUNTIF($B$7:$B12,$B12)=COUNTIF($B$7:$B$56,$B12)),
SUMIFS(T_TRANS[TRANSACTION AMOUNT],T_TRANS[CATEGORY],_xlfn.SINGLE(INDEX(T_CATS[],$B12)),T_TRANS[TRANSACTION DATE],"&gt;="&amp;E$6,T_TRANS[TRANSACTION DATE],"&lt;"&amp;F$6),
SUMIFS(T_TRANS[TRANSACTION AMOUNT],T_TRANS[SUB CATEGORY],$C12,T_TRANS[CATEGORY],INDEX(T_CATS[],$B12),T_TRANS[TRANSACTION DATE],"&gt;="&amp;E$6,T_TRANS[TRANSACTION DATE],"&lt;"&amp;F$6)))))))</f>
        <v>0</v>
      </c>
      <c r="F12">
        <f t="array" ref="F12">IF(F$6&gt;I_END_MTH,"",IF($C12=I_NET_PROFIT,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IF($C12=I_GROSS_PROFIT,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IF($C12=I_OPERATING_PROFIT,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IF(COUNTIF(L_CATS,$C12)&gt;0,"",IF(IF(OR($B12=2,$B12=3),COUNTIF($B$7:$B12,$B12)=COUNTIF($B$7:$B$56,$B12)-1,COUNTIF($B$7:$B12,$B12)=COUNTIF($B$7:$B$56,$B12)),
SUMIFS(T_TRANS[TRANSACTION AMOUNT],T_TRANS[CATEGORY],_xlfn.SINGLE(INDEX(T_CATS[],$B12)),T_TRANS[TRANSACTION DATE],"&gt;="&amp;F$6,T_TRANS[TRANSACTION DATE],"&lt;"&amp;G$6),
SUMIFS(T_TRANS[TRANSACTION AMOUNT],T_TRANS[SUB CATEGORY],$C12,T_TRANS[CATEGORY],INDEX(T_CATS[],$B12),T_TRANS[TRANSACTION DATE],"&gt;="&amp;F$6,T_TRANS[TRANSACTION DATE],"&lt;"&amp;G$6)))))))</f>
        <v>0</v>
      </c>
      <c r="G12">
        <f t="array" ref="G12">IF(G$6&gt;I_END_MTH,"",IF($C12=I_NET_PROFIT,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IF($C12=I_GROSS_PROFIT,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IF($C12=I_OPERATING_PROFIT,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IF(COUNTIF(L_CATS,$C12)&gt;0,"",IF(IF(OR($B12=2,$B12=3),COUNTIF($B$7:$B12,$B12)=COUNTIF($B$7:$B$56,$B12)-1,COUNTIF($B$7:$B12,$B12)=COUNTIF($B$7:$B$56,$B12)),
SUMIFS(T_TRANS[TRANSACTION AMOUNT],T_TRANS[CATEGORY],_xlfn.SINGLE(INDEX(T_CATS[],$B12)),T_TRANS[TRANSACTION DATE],"&gt;="&amp;G$6,T_TRANS[TRANSACTION DATE],"&lt;"&amp;H$6),
SUMIFS(T_TRANS[TRANSACTION AMOUNT],T_TRANS[SUB CATEGORY],$C12,T_TRANS[CATEGORY],INDEX(T_CATS[],$B12),T_TRANS[TRANSACTION DATE],"&gt;="&amp;G$6,T_TRANS[TRANSACTION DATE],"&lt;"&amp;H$6)))))))</f>
        <v>0</v>
      </c>
      <c r="H12">
        <f t="array" ref="H12">IF(H$6&gt;I_END_MTH,"",IF($C12=I_NET_PROFIT,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IF($C12=I_GROSS_PROFIT,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IF($C12=I_OPERATING_PROFIT,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IF(COUNTIF(L_CATS,$C12)&gt;0,"",IF(IF(OR($B12=2,$B12=3),COUNTIF($B$7:$B12,$B12)=COUNTIF($B$7:$B$56,$B12)-1,COUNTIF($B$7:$B12,$B12)=COUNTIF($B$7:$B$56,$B12)),
SUMIFS(T_TRANS[TRANSACTION AMOUNT],T_TRANS[CATEGORY],_xlfn.SINGLE(INDEX(T_CATS[],$B12)),T_TRANS[TRANSACTION DATE],"&gt;="&amp;H$6,T_TRANS[TRANSACTION DATE],"&lt;"&amp;I$6),
SUMIFS(T_TRANS[TRANSACTION AMOUNT],T_TRANS[SUB CATEGORY],$C12,T_TRANS[CATEGORY],INDEX(T_CATS[],$B12),T_TRANS[TRANSACTION DATE],"&gt;="&amp;H$6,T_TRANS[TRANSACTION DATE],"&lt;"&amp;I$6)))))))</f>
        <v>0</v>
      </c>
      <c r="I12">
        <f t="array" ref="I12">IF(I$6&gt;I_END_MTH,"",IF($C12=I_NET_PROFIT,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IF($C12=I_GROSS_PROFIT,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IF($C12=I_OPERATING_PROFIT,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IF(COUNTIF(L_CATS,$C12)&gt;0,"",IF(IF(OR($B12=2,$B12=3),COUNTIF($B$7:$B12,$B12)=COUNTIF($B$7:$B$56,$B12)-1,COUNTIF($B$7:$B12,$B12)=COUNTIF($B$7:$B$56,$B12)),
SUMIFS(T_TRANS[TRANSACTION AMOUNT],T_TRANS[CATEGORY],_xlfn.SINGLE(INDEX(T_CATS[],$B12)),T_TRANS[TRANSACTION DATE],"&gt;="&amp;I$6,T_TRANS[TRANSACTION DATE],"&lt;"&amp;J$6),
SUMIFS(T_TRANS[TRANSACTION AMOUNT],T_TRANS[SUB CATEGORY],$C12,T_TRANS[CATEGORY],INDEX(T_CATS[],$B12),T_TRANS[TRANSACTION DATE],"&gt;="&amp;I$6,T_TRANS[TRANSACTION DATE],"&lt;"&amp;J$6)))))))</f>
        <v>0</v>
      </c>
      <c r="J12">
        <f t="array" ref="J12">IF(J$6&gt;I_END_MTH,"",IF($C12=I_NET_PROFIT,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IF($C12=I_GROSS_PROFIT,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IF($C12=I_OPERATING_PROFIT,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IF(COUNTIF(L_CATS,$C12)&gt;0,"",IF(IF(OR($B12=2,$B12=3),COUNTIF($B$7:$B12,$B12)=COUNTIF($B$7:$B$56,$B12)-1,COUNTIF($B$7:$B12,$B12)=COUNTIF($B$7:$B$56,$B12)),
SUMIFS(T_TRANS[TRANSACTION AMOUNT],T_TRANS[CATEGORY],_xlfn.SINGLE(INDEX(T_CATS[],$B12)),T_TRANS[TRANSACTION DATE],"&gt;="&amp;J$6,T_TRANS[TRANSACTION DATE],"&lt;"&amp;K$6),
SUMIFS(T_TRANS[TRANSACTION AMOUNT],T_TRANS[SUB CATEGORY],$C12,T_TRANS[CATEGORY],INDEX(T_CATS[],$B12),T_TRANS[TRANSACTION DATE],"&gt;="&amp;J$6,T_TRANS[TRANSACTION DATE],"&lt;"&amp;K$6)))))))</f>
        <v>0</v>
      </c>
      <c r="K12">
        <f t="array" ref="K12">IF(K$6&gt;I_END_MTH,"",IF($C12=I_NET_PROFIT,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IF($C12=I_GROSS_PROFIT,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IF($C12=I_OPERATING_PROFIT,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IF(COUNTIF(L_CATS,$C12)&gt;0,"",IF(IF(OR($B12=2,$B12=3),COUNTIF($B$7:$B12,$B12)=COUNTIF($B$7:$B$56,$B12)-1,COUNTIF($B$7:$B12,$B12)=COUNTIF($B$7:$B$56,$B12)),
SUMIFS(T_TRANS[TRANSACTION AMOUNT],T_TRANS[CATEGORY],_xlfn.SINGLE(INDEX(T_CATS[],$B12)),T_TRANS[TRANSACTION DATE],"&gt;="&amp;K$6,T_TRANS[TRANSACTION DATE],"&lt;"&amp;L$6),
SUMIFS(T_TRANS[TRANSACTION AMOUNT],T_TRANS[SUB CATEGORY],$C12,T_TRANS[CATEGORY],INDEX(T_CATS[],$B12),T_TRANS[TRANSACTION DATE],"&gt;="&amp;K$6,T_TRANS[TRANSACTION DATE],"&lt;"&amp;L$6)))))))</f>
        <v>0</v>
      </c>
      <c r="L12">
        <f t="array" ref="L12">IF(L$6&gt;I_END_MTH,"",IF($C12=I_NET_PROFIT,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IF($C12=I_GROSS_PROFIT,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IF($C12=I_OPERATING_PROFIT,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IF(COUNTIF(L_CATS,$C12)&gt;0,"",IF(IF(OR($B12=2,$B12=3),COUNTIF($B$7:$B12,$B12)=COUNTIF($B$7:$B$56,$B12)-1,COUNTIF($B$7:$B12,$B12)=COUNTIF($B$7:$B$56,$B12)),
SUMIFS(T_TRANS[TRANSACTION AMOUNT],T_TRANS[CATEGORY],_xlfn.SINGLE(INDEX(T_CATS[],$B12)),T_TRANS[TRANSACTION DATE],"&gt;="&amp;L$6,T_TRANS[TRANSACTION DATE],"&lt;"&amp;M$6),
SUMIFS(T_TRANS[TRANSACTION AMOUNT],T_TRANS[SUB CATEGORY],$C12,T_TRANS[CATEGORY],INDEX(T_CATS[],$B12),T_TRANS[TRANSACTION DATE],"&gt;="&amp;L$6,T_TRANS[TRANSACTION DATE],"&lt;"&amp;M$6)))))))</f>
        <v>0</v>
      </c>
      <c r="M12">
        <f t="array" ref="M12">IF(M$6&gt;I_END_MTH,"",IF($C12=I_NET_PROFIT,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IF($C12=I_GROSS_PROFIT,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IF($C12=I_OPERATING_PROFIT,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IF(COUNTIF(L_CATS,$C12)&gt;0,"",IF(IF(OR($B12=2,$B12=3),COUNTIF($B$7:$B12,$B12)=COUNTIF($B$7:$B$56,$B12)-1,COUNTIF($B$7:$B12,$B12)=COUNTIF($B$7:$B$56,$B12)),
SUMIFS(T_TRANS[TRANSACTION AMOUNT],T_TRANS[CATEGORY],_xlfn.SINGLE(INDEX(T_CATS[],$B12)),T_TRANS[TRANSACTION DATE],"&gt;="&amp;M$6,T_TRANS[TRANSACTION DATE],"&lt;"&amp;N$6),
SUMIFS(T_TRANS[TRANSACTION AMOUNT],T_TRANS[SUB CATEGORY],$C12,T_TRANS[CATEGORY],INDEX(T_CATS[],$B12),T_TRANS[TRANSACTION DATE],"&gt;="&amp;M$6,T_TRANS[TRANSACTION DATE],"&lt;"&amp;N$6)))))))</f>
        <v>0</v>
      </c>
      <c r="N12">
        <f t="array" ref="N12">IF(N$6&gt;I_END_MTH,"",IF($C12=I_NET_PROFIT,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IF($C12=I_GROSS_PROFIT,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IF($C12=I_OPERATING_PROFIT,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IF(COUNTIF(L_CATS,$C12)&gt;0,"",IF(IF(OR($B12=2,$B12=3),COUNTIF($B$7:$B12,$B12)=COUNTIF($B$7:$B$56,$B12)-1,COUNTIF($B$7:$B12,$B12)=COUNTIF($B$7:$B$56,$B12)),
SUMIFS(T_TRANS[TRANSACTION AMOUNT],T_TRANS[CATEGORY],_xlfn.SINGLE(INDEX(T_CATS[],$B12)),T_TRANS[TRANSACTION DATE],"&gt;="&amp;N$6,T_TRANS[TRANSACTION DATE],"&lt;"&amp;O$6),
SUMIFS(T_TRANS[TRANSACTION AMOUNT],T_TRANS[SUB CATEGORY],$C12,T_TRANS[CATEGORY],INDEX(T_CATS[],$B12),T_TRANS[TRANSACTION DATE],"&gt;="&amp;N$6,T_TRANS[TRANSACTION DATE],"&lt;"&amp;O$6)))))))</f>
        <v>0</v>
      </c>
      <c r="O12">
        <f t="array" ref="O12">IF(O$6&gt;I_END_MTH,"",IF($C12=I_NET_PROFIT,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IF($C12=I_GROSS_PROFIT,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IF($C12=I_OPERATING_PROFIT,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IF(COUNTIF(L_CATS,$C12)&gt;0,"",IF(IF(OR($B12=2,$B12=3),COUNTIF($B$7:$B12,$B12)=COUNTIF($B$7:$B$56,$B12)-1,COUNTIF($B$7:$B12,$B12)=COUNTIF($B$7:$B$56,$B12)),
SUMIFS(T_TRANS[TRANSACTION AMOUNT],T_TRANS[CATEGORY],_xlfn.SINGLE(INDEX(T_CATS[],$B12)),T_TRANS[TRANSACTION DATE],"&gt;="&amp;O$6,T_TRANS[TRANSACTION DATE],"&lt;"&amp;P$6),
SUMIFS(T_TRANS[TRANSACTION AMOUNT],T_TRANS[SUB CATEGORY],$C12,T_TRANS[CATEGORY],INDEX(T_CATS[],$B12),T_TRANS[TRANSACTION DATE],"&gt;="&amp;O$6,T_TRANS[TRANSACTION DATE],"&lt;"&amp;P$6)))))))</f>
        <v>125</v>
      </c>
    </row>
    <row r="13" spans="1:16" x14ac:dyDescent="0.3">
      <c r="B13">
        <f>IF(B12="",1,IF(B12=0,0,IF(COUNTA(IF(B12=1,L_INCOME,IF(B12=2,L_SAL_COST,IF(B12=3,L_OP_EXP,IF(B12=4,L_OTHER_EXPENSE,L_OTHER_INCOME)))))
+IF(OR(B12=2,B12=3),3,2)
=COUNTIF($B$6:B12,B12),IF(B12+1&gt;5,0,B12+1),B12)))</f>
        <v>1</v>
      </c>
      <c r="C13" s="9" t="str">
        <f>IF(AND(COUNTIF($B$7:B13,B13)&lt;&gt;1,B13=0),"",IF(COUNTIF($B$7:B13,B13)=1,IFERROR(INDEX(L_CATS,B13),I_NET_PROFIT),
IF(IF(OR(B13=2,B13=3),COUNTIF($B$7:B13,B13)=COUNTIF($B$7:$B$56,B13)-1,COUNTIF($B$7:B13,B13)=COUNTIF($B$7:$B$56,B13)),INDEX(L_CATS,B13)&amp;" "&amp;I_TOTAL,
IF(AND(B13=2,COUNTIF($B$7:B13,B13)=COUNTIF($B$7:$B$56,B13)),I_GROSS_PROFIT,
IF(AND(B13=3,COUNTIF($B$7:B13,B13)=COUNTIF($B$7:$B$56,B13)),I_OPERATING_PROFIT,
IF(B13=1,INDEX(L_INCOME,COUNTIF($B$7:B13,B13)-1),
IF(B13=2,INDEX(L_SAL_COST,COUNTIF($B$7:B13,B13)-1),
IF(B13=3,INDEX(L_OP_EXP,COUNTIF($B$7:B13,B13)-1),
IF(B13=4,INDEX(L_OTHER_EXPENSE,COUNTIF($B$7:B13,B13)-1),
IF(B13=5,INDEX(L_OTHER_INCOME,COUNTIF($B$7:B13,B13)-1),))))))))))</f>
        <v>REVENUE TOTAL</v>
      </c>
      <c r="D13">
        <f t="array" aca="1" ref="D13" ca="1">IF(D$6&gt;I_END_MTH,"",IF($C13=I_NET_PROFIT,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IF($C13=I_GROSS_PROFIT,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IF($C13=I_OPERATING_PROFIT,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IF(COUNTIF(L_CATS,$C13)&gt;0,"",IF(IF(OR($B13=2,$B13=3),COUNTIF($B$7:$B13,$B13)=COUNTIF($B$7:$B$56,$B13)-1,COUNTIF($B$7:$B13,$B13)=COUNTIF($B$7:$B$56,$B13)),
SUMIFS(T_TRANS[TRANSACTION AMOUNT],T_TRANS[CATEGORY],_xlfn.SINGLE(INDEX(T_CATS[],$B13)),T_TRANS[TRANSACTION DATE],"&gt;="&amp;D$6,T_TRANS[TRANSACTION DATE],"&lt;"&amp;E$6),
SUMIFS(T_TRANS[TRANSACTION AMOUNT],T_TRANS[SUB CATEGORY],$C13,T_TRANS[CATEGORY],INDEX(T_CATS[],$B13),T_TRANS[TRANSACTION DATE],"&gt;="&amp;D$6,T_TRANS[TRANSACTION DATE],"&lt;"&amp;E$6)))))))</f>
        <v>0</v>
      </c>
      <c r="E13">
        <f t="array" aca="1" ref="E13" ca="1">IF(E$6&gt;I_END_MTH,"",IF($C13=I_NET_PROFIT,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IF($C13=I_GROSS_PROFIT,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IF($C13=I_OPERATING_PROFIT,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IF(COUNTIF(L_CATS,$C13)&gt;0,"",IF(IF(OR($B13=2,$B13=3),COUNTIF($B$7:$B13,$B13)=COUNTIF($B$7:$B$56,$B13)-1,COUNTIF($B$7:$B13,$B13)=COUNTIF($B$7:$B$56,$B13)),
SUMIFS(T_TRANS[TRANSACTION AMOUNT],T_TRANS[CATEGORY],_xlfn.SINGLE(INDEX(T_CATS[],$B13)),T_TRANS[TRANSACTION DATE],"&gt;="&amp;E$6,T_TRANS[TRANSACTION DATE],"&lt;"&amp;F$6),
SUMIFS(T_TRANS[TRANSACTION AMOUNT],T_TRANS[SUB CATEGORY],$C13,T_TRANS[CATEGORY],INDEX(T_CATS[],$B13),T_TRANS[TRANSACTION DATE],"&gt;="&amp;E$6,T_TRANS[TRANSACTION DATE],"&lt;"&amp;F$6)))))))</f>
        <v>0</v>
      </c>
      <c r="F13">
        <f t="array" aca="1" ref="F13" ca="1">IF(F$6&gt;I_END_MTH,"",IF($C13=I_NET_PROFIT,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IF($C13=I_GROSS_PROFIT,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IF($C13=I_OPERATING_PROFIT,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IF(COUNTIF(L_CATS,$C13)&gt;0,"",IF(IF(OR($B13=2,$B13=3),COUNTIF($B$7:$B13,$B13)=COUNTIF($B$7:$B$56,$B13)-1,COUNTIF($B$7:$B13,$B13)=COUNTIF($B$7:$B$56,$B13)),
SUMIFS(T_TRANS[TRANSACTION AMOUNT],T_TRANS[CATEGORY],_xlfn.SINGLE(INDEX(T_CATS[],$B13)),T_TRANS[TRANSACTION DATE],"&gt;="&amp;F$6,T_TRANS[TRANSACTION DATE],"&lt;"&amp;G$6),
SUMIFS(T_TRANS[TRANSACTION AMOUNT],T_TRANS[SUB CATEGORY],$C13,T_TRANS[CATEGORY],INDEX(T_CATS[],$B13),T_TRANS[TRANSACTION DATE],"&gt;="&amp;F$6,T_TRANS[TRANSACTION DATE],"&lt;"&amp;G$6)))))))</f>
        <v>0</v>
      </c>
      <c r="G13">
        <f t="array" aca="1" ref="G13" ca="1">IF(G$6&gt;I_END_MTH,"",IF($C13=I_NET_PROFIT,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IF($C13=I_GROSS_PROFIT,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IF($C13=I_OPERATING_PROFIT,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IF(COUNTIF(L_CATS,$C13)&gt;0,"",IF(IF(OR($B13=2,$B13=3),COUNTIF($B$7:$B13,$B13)=COUNTIF($B$7:$B$56,$B13)-1,COUNTIF($B$7:$B13,$B13)=COUNTIF($B$7:$B$56,$B13)),
SUMIFS(T_TRANS[TRANSACTION AMOUNT],T_TRANS[CATEGORY],_xlfn.SINGLE(INDEX(T_CATS[],$B13)),T_TRANS[TRANSACTION DATE],"&gt;="&amp;G$6,T_TRANS[TRANSACTION DATE],"&lt;"&amp;H$6),
SUMIFS(T_TRANS[TRANSACTION AMOUNT],T_TRANS[SUB CATEGORY],$C13,T_TRANS[CATEGORY],INDEX(T_CATS[],$B13),T_TRANS[TRANSACTION DATE],"&gt;="&amp;G$6,T_TRANS[TRANSACTION DATE],"&lt;"&amp;H$6)))))))</f>
        <v>0</v>
      </c>
      <c r="H13">
        <f t="array" aca="1" ref="H13" ca="1">IF(H$6&gt;I_END_MTH,"",IF($C13=I_NET_PROFIT,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IF($C13=I_GROSS_PROFIT,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IF($C13=I_OPERATING_PROFIT,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IF(COUNTIF(L_CATS,$C13)&gt;0,"",IF(IF(OR($B13=2,$B13=3),COUNTIF($B$7:$B13,$B13)=COUNTIF($B$7:$B$56,$B13)-1,COUNTIF($B$7:$B13,$B13)=COUNTIF($B$7:$B$56,$B13)),
SUMIFS(T_TRANS[TRANSACTION AMOUNT],T_TRANS[CATEGORY],_xlfn.SINGLE(INDEX(T_CATS[],$B13)),T_TRANS[TRANSACTION DATE],"&gt;="&amp;H$6,T_TRANS[TRANSACTION DATE],"&lt;"&amp;I$6),
SUMIFS(T_TRANS[TRANSACTION AMOUNT],T_TRANS[SUB CATEGORY],$C13,T_TRANS[CATEGORY],INDEX(T_CATS[],$B13),T_TRANS[TRANSACTION DATE],"&gt;="&amp;H$6,T_TRANS[TRANSACTION DATE],"&lt;"&amp;I$6)))))))</f>
        <v>0</v>
      </c>
      <c r="I13">
        <f t="array" aca="1" ref="I13" ca="1">IF(I$6&gt;I_END_MTH,"",IF($C13=I_NET_PROFIT,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IF($C13=I_GROSS_PROFIT,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IF($C13=I_OPERATING_PROFIT,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IF(COUNTIF(L_CATS,$C13)&gt;0,"",IF(IF(OR($B13=2,$B13=3),COUNTIF($B$7:$B13,$B13)=COUNTIF($B$7:$B$56,$B13)-1,COUNTIF($B$7:$B13,$B13)=COUNTIF($B$7:$B$56,$B13)),
SUMIFS(T_TRANS[TRANSACTION AMOUNT],T_TRANS[CATEGORY],_xlfn.SINGLE(INDEX(T_CATS[],$B13)),T_TRANS[TRANSACTION DATE],"&gt;="&amp;I$6,T_TRANS[TRANSACTION DATE],"&lt;"&amp;J$6),
SUMIFS(T_TRANS[TRANSACTION AMOUNT],T_TRANS[SUB CATEGORY],$C13,T_TRANS[CATEGORY],INDEX(T_CATS[],$B13),T_TRANS[TRANSACTION DATE],"&gt;="&amp;I$6,T_TRANS[TRANSACTION DATE],"&lt;"&amp;J$6)))))))</f>
        <v>0</v>
      </c>
      <c r="J13">
        <f t="array" aca="1" ref="J13" ca="1">IF(J$6&gt;I_END_MTH,"",IF($C13=I_NET_PROFIT,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IF($C13=I_GROSS_PROFIT,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IF($C13=I_OPERATING_PROFIT,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IF(COUNTIF(L_CATS,$C13)&gt;0,"",IF(IF(OR($B13=2,$B13=3),COUNTIF($B$7:$B13,$B13)=COUNTIF($B$7:$B$56,$B13)-1,COUNTIF($B$7:$B13,$B13)=COUNTIF($B$7:$B$56,$B13)),
SUMIFS(T_TRANS[TRANSACTION AMOUNT],T_TRANS[CATEGORY],_xlfn.SINGLE(INDEX(T_CATS[],$B13)),T_TRANS[TRANSACTION DATE],"&gt;="&amp;J$6,T_TRANS[TRANSACTION DATE],"&lt;"&amp;K$6),
SUMIFS(T_TRANS[TRANSACTION AMOUNT],T_TRANS[SUB CATEGORY],$C13,T_TRANS[CATEGORY],INDEX(T_CATS[],$B13),T_TRANS[TRANSACTION DATE],"&gt;="&amp;J$6,T_TRANS[TRANSACTION DATE],"&lt;"&amp;K$6)))))))</f>
        <v>0</v>
      </c>
      <c r="K13">
        <f t="array" aca="1" ref="K13" ca="1">IF(K$6&gt;I_END_MTH,"",IF($C13=I_NET_PROFIT,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IF($C13=I_GROSS_PROFIT,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IF($C13=I_OPERATING_PROFIT,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IF(COUNTIF(L_CATS,$C13)&gt;0,"",IF(IF(OR($B13=2,$B13=3),COUNTIF($B$7:$B13,$B13)=COUNTIF($B$7:$B$56,$B13)-1,COUNTIF($B$7:$B13,$B13)=COUNTIF($B$7:$B$56,$B13)),
SUMIFS(T_TRANS[TRANSACTION AMOUNT],T_TRANS[CATEGORY],_xlfn.SINGLE(INDEX(T_CATS[],$B13)),T_TRANS[TRANSACTION DATE],"&gt;="&amp;K$6,T_TRANS[TRANSACTION DATE],"&lt;"&amp;L$6),
SUMIFS(T_TRANS[TRANSACTION AMOUNT],T_TRANS[SUB CATEGORY],$C13,T_TRANS[CATEGORY],INDEX(T_CATS[],$B13),T_TRANS[TRANSACTION DATE],"&gt;="&amp;K$6,T_TRANS[TRANSACTION DATE],"&lt;"&amp;L$6)))))))</f>
        <v>0</v>
      </c>
      <c r="L13">
        <f t="array" aca="1" ref="L13" ca="1">IF(L$6&gt;I_END_MTH,"",IF($C13=I_NET_PROFIT,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IF($C13=I_GROSS_PROFIT,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IF($C13=I_OPERATING_PROFIT,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IF(COUNTIF(L_CATS,$C13)&gt;0,"",IF(IF(OR($B13=2,$B13=3),COUNTIF($B$7:$B13,$B13)=COUNTIF($B$7:$B$56,$B13)-1,COUNTIF($B$7:$B13,$B13)=COUNTIF($B$7:$B$56,$B13)),
SUMIFS(T_TRANS[TRANSACTION AMOUNT],T_TRANS[CATEGORY],_xlfn.SINGLE(INDEX(T_CATS[],$B13)),T_TRANS[TRANSACTION DATE],"&gt;="&amp;L$6,T_TRANS[TRANSACTION DATE],"&lt;"&amp;M$6),
SUMIFS(T_TRANS[TRANSACTION AMOUNT],T_TRANS[SUB CATEGORY],$C13,T_TRANS[CATEGORY],INDEX(T_CATS[],$B13),T_TRANS[TRANSACTION DATE],"&gt;="&amp;L$6,T_TRANS[TRANSACTION DATE],"&lt;"&amp;M$6)))))))</f>
        <v>0</v>
      </c>
      <c r="M13">
        <f t="array" aca="1" ref="M13" ca="1">IF(M$6&gt;I_END_MTH,"",IF($C13=I_NET_PROFIT,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IF($C13=I_GROSS_PROFIT,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IF($C13=I_OPERATING_PROFIT,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IF(COUNTIF(L_CATS,$C13)&gt;0,"",IF(IF(OR($B13=2,$B13=3),COUNTIF($B$7:$B13,$B13)=COUNTIF($B$7:$B$56,$B13)-1,COUNTIF($B$7:$B13,$B13)=COUNTIF($B$7:$B$56,$B13)),
SUMIFS(T_TRANS[TRANSACTION AMOUNT],T_TRANS[CATEGORY],_xlfn.SINGLE(INDEX(T_CATS[],$B13)),T_TRANS[TRANSACTION DATE],"&gt;="&amp;M$6,T_TRANS[TRANSACTION DATE],"&lt;"&amp;N$6),
SUMIFS(T_TRANS[TRANSACTION AMOUNT],T_TRANS[SUB CATEGORY],$C13,T_TRANS[CATEGORY],INDEX(T_CATS[],$B13),T_TRANS[TRANSACTION DATE],"&gt;="&amp;M$6,T_TRANS[TRANSACTION DATE],"&lt;"&amp;N$6)))))))</f>
        <v>0</v>
      </c>
      <c r="N13">
        <f t="array" aca="1" ref="N13" ca="1">IF(N$6&gt;I_END_MTH,"",IF($C13=I_NET_PROFIT,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IF($C13=I_GROSS_PROFIT,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IF($C13=I_OPERATING_PROFIT,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IF(COUNTIF(L_CATS,$C13)&gt;0,"",IF(IF(OR($B13=2,$B13=3),COUNTIF($B$7:$B13,$B13)=COUNTIF($B$7:$B$56,$B13)-1,COUNTIF($B$7:$B13,$B13)=COUNTIF($B$7:$B$56,$B13)),
SUMIFS(T_TRANS[TRANSACTION AMOUNT],T_TRANS[CATEGORY],_xlfn.SINGLE(INDEX(T_CATS[],$B13)),T_TRANS[TRANSACTION DATE],"&gt;="&amp;N$6,T_TRANS[TRANSACTION DATE],"&lt;"&amp;O$6),
SUMIFS(T_TRANS[TRANSACTION AMOUNT],T_TRANS[SUB CATEGORY],$C13,T_TRANS[CATEGORY],INDEX(T_CATS[],$B13),T_TRANS[TRANSACTION DATE],"&gt;="&amp;N$6,T_TRANS[TRANSACTION DATE],"&lt;"&amp;O$6)))))))</f>
        <v>0</v>
      </c>
      <c r="O13">
        <f t="array" aca="1" ref="O13" ca="1">IF(O$6&gt;I_END_MTH,"",IF($C13=I_NET_PROFIT,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IF($C13=I_GROSS_PROFIT,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IF($C13=I_OPERATING_PROFIT,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IF(COUNTIF(L_CATS,$C13)&gt;0,"",IF(IF(OR($B13=2,$B13=3),COUNTIF($B$7:$B13,$B13)=COUNTIF($B$7:$B$56,$B13)-1,COUNTIF($B$7:$B13,$B13)=COUNTIF($B$7:$B$56,$B13)),
SUMIFS(T_TRANS[TRANSACTION AMOUNT],T_TRANS[CATEGORY],_xlfn.SINGLE(INDEX(T_CATS[],$B13)),T_TRANS[TRANSACTION DATE],"&gt;="&amp;O$6,T_TRANS[TRANSACTION DATE],"&lt;"&amp;P$6),
SUMIFS(T_TRANS[TRANSACTION AMOUNT],T_TRANS[SUB CATEGORY],$C13,T_TRANS[CATEGORY],INDEX(T_CATS[],$B13),T_TRANS[TRANSACTION DATE],"&gt;="&amp;O$6,T_TRANS[TRANSACTION DATE],"&lt;"&amp;P$6)))))))</f>
        <v>0</v>
      </c>
    </row>
    <row r="14" spans="1:16" x14ac:dyDescent="0.3">
      <c r="B14">
        <f>IF(B13="",1,IF(B13=0,0,IF(COUNTA(IF(B13=1,L_INCOME,IF(B13=2,L_SAL_COST,IF(B13=3,L_OP_EXP,IF(B13=4,L_OTHER_EXPENSE,L_OTHER_INCOME)))))
+IF(OR(B13=2,B13=3),3,2)
=COUNTIF($B$6:B13,B13),IF(B13+1&gt;5,0,B13+1),B13)))</f>
        <v>2</v>
      </c>
      <c r="C14" s="9" t="str">
        <f>IF(AND(COUNTIF($B$7:B14,B14)&lt;&gt;1,B14=0),"",IF(COUNTIF($B$7:B14,B14)=1,IFERROR(INDEX(L_CATS,B14),I_NET_PROFIT),
IF(IF(OR(B14=2,B14=3),COUNTIF($B$7:B14,B14)=COUNTIF($B$7:$B$56,B14)-1,COUNTIF($B$7:B14,B14)=COUNTIF($B$7:$B$56,B14)),INDEX(L_CATS,B14)&amp;" "&amp;I_TOTAL,
IF(AND(B14=2,COUNTIF($B$7:B14,B14)=COUNTIF($B$7:$B$56,B14)),I_GROSS_PROFIT,
IF(AND(B14=3,COUNTIF($B$7:B14,B14)=COUNTIF($B$7:$B$56,B14)),I_OPERATING_PROFIT,
IF(B14=1,INDEX(L_INCOME,COUNTIF($B$7:B14,B14)-1),
IF(B14=2,INDEX(L_SAL_COST,COUNTIF($B$7:B14,B14)-1),
IF(B14=3,INDEX(L_OP_EXP,COUNTIF($B$7:B14,B14)-1),
IF(B14=4,INDEX(L_OTHER_EXPENSE,COUNTIF($B$7:B14,B14)-1),
IF(B14=5,INDEX(L_OTHER_INCOME,COUNTIF($B$7:B14,B14)-1),))))))))))</f>
        <v>COST OF REVENUE</v>
      </c>
      <c r="D14" t="str">
        <f t="array" ref="D14">IF(D$6&gt;I_END_MTH,"",IF($C14=I_NET_PROFIT,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IF($C14=I_GROSS_PROFIT,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IF($C14=I_OPERATING_PROFIT,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IF(COUNTIF(L_CATS,$C14)&gt;0,"",IF(IF(OR($B14=2,$B14=3),COUNTIF($B$7:$B14,$B14)=COUNTIF($B$7:$B$56,$B14)-1,COUNTIF($B$7:$B14,$B14)=COUNTIF($B$7:$B$56,$B14)),
SUMIFS(T_TRANS[TRANSACTION AMOUNT],T_TRANS[CATEGORY],_xlfn.SINGLE(INDEX(T_CATS[],$B14)),T_TRANS[TRANSACTION DATE],"&gt;="&amp;D$6,T_TRANS[TRANSACTION DATE],"&lt;"&amp;E$6),
SUMIFS(T_TRANS[TRANSACTION AMOUNT],T_TRANS[SUB CATEGORY],$C14,T_TRANS[CATEGORY],INDEX(T_CATS[],$B14),T_TRANS[TRANSACTION DATE],"&gt;="&amp;D$6,T_TRANS[TRANSACTION DATE],"&lt;"&amp;E$6)))))))</f>
        <v/>
      </c>
      <c r="E14" t="str">
        <f t="array" ref="E14">IF(E$6&gt;I_END_MTH,"",IF($C14=I_NET_PROFIT,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IF($C14=I_GROSS_PROFIT,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IF($C14=I_OPERATING_PROFIT,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IF(COUNTIF(L_CATS,$C14)&gt;0,"",IF(IF(OR($B14=2,$B14=3),COUNTIF($B$7:$B14,$B14)=COUNTIF($B$7:$B$56,$B14)-1,COUNTIF($B$7:$B14,$B14)=COUNTIF($B$7:$B$56,$B14)),
SUMIFS(T_TRANS[TRANSACTION AMOUNT],T_TRANS[CATEGORY],_xlfn.SINGLE(INDEX(T_CATS[],$B14)),T_TRANS[TRANSACTION DATE],"&gt;="&amp;E$6,T_TRANS[TRANSACTION DATE],"&lt;"&amp;F$6),
SUMIFS(T_TRANS[TRANSACTION AMOUNT],T_TRANS[SUB CATEGORY],$C14,T_TRANS[CATEGORY],INDEX(T_CATS[],$B14),T_TRANS[TRANSACTION DATE],"&gt;="&amp;E$6,T_TRANS[TRANSACTION DATE],"&lt;"&amp;F$6)))))))</f>
        <v/>
      </c>
      <c r="F14" t="str">
        <f t="array" ref="F14">IF(F$6&gt;I_END_MTH,"",IF($C14=I_NET_PROFIT,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IF($C14=I_GROSS_PROFIT,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IF($C14=I_OPERATING_PROFIT,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IF(COUNTIF(L_CATS,$C14)&gt;0,"",IF(IF(OR($B14=2,$B14=3),COUNTIF($B$7:$B14,$B14)=COUNTIF($B$7:$B$56,$B14)-1,COUNTIF($B$7:$B14,$B14)=COUNTIF($B$7:$B$56,$B14)),
SUMIFS(T_TRANS[TRANSACTION AMOUNT],T_TRANS[CATEGORY],_xlfn.SINGLE(INDEX(T_CATS[],$B14)),T_TRANS[TRANSACTION DATE],"&gt;="&amp;F$6,T_TRANS[TRANSACTION DATE],"&lt;"&amp;G$6),
SUMIFS(T_TRANS[TRANSACTION AMOUNT],T_TRANS[SUB CATEGORY],$C14,T_TRANS[CATEGORY],INDEX(T_CATS[],$B14),T_TRANS[TRANSACTION DATE],"&gt;="&amp;F$6,T_TRANS[TRANSACTION DATE],"&lt;"&amp;G$6)))))))</f>
        <v/>
      </c>
      <c r="G14" t="str">
        <f t="array" ref="G14">IF(G$6&gt;I_END_MTH,"",IF($C14=I_NET_PROFIT,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IF($C14=I_GROSS_PROFIT,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IF($C14=I_OPERATING_PROFIT,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IF(COUNTIF(L_CATS,$C14)&gt;0,"",IF(IF(OR($B14=2,$B14=3),COUNTIF($B$7:$B14,$B14)=COUNTIF($B$7:$B$56,$B14)-1,COUNTIF($B$7:$B14,$B14)=COUNTIF($B$7:$B$56,$B14)),
SUMIFS(T_TRANS[TRANSACTION AMOUNT],T_TRANS[CATEGORY],_xlfn.SINGLE(INDEX(T_CATS[],$B14)),T_TRANS[TRANSACTION DATE],"&gt;="&amp;G$6,T_TRANS[TRANSACTION DATE],"&lt;"&amp;H$6),
SUMIFS(T_TRANS[TRANSACTION AMOUNT],T_TRANS[SUB CATEGORY],$C14,T_TRANS[CATEGORY],INDEX(T_CATS[],$B14),T_TRANS[TRANSACTION DATE],"&gt;="&amp;G$6,T_TRANS[TRANSACTION DATE],"&lt;"&amp;H$6)))))))</f>
        <v/>
      </c>
      <c r="H14" t="str">
        <f t="array" ref="H14">IF(H$6&gt;I_END_MTH,"",IF($C14=I_NET_PROFIT,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IF($C14=I_GROSS_PROFIT,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IF($C14=I_OPERATING_PROFIT,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IF(COUNTIF(L_CATS,$C14)&gt;0,"",IF(IF(OR($B14=2,$B14=3),COUNTIF($B$7:$B14,$B14)=COUNTIF($B$7:$B$56,$B14)-1,COUNTIF($B$7:$B14,$B14)=COUNTIF($B$7:$B$56,$B14)),
SUMIFS(T_TRANS[TRANSACTION AMOUNT],T_TRANS[CATEGORY],_xlfn.SINGLE(INDEX(T_CATS[],$B14)),T_TRANS[TRANSACTION DATE],"&gt;="&amp;H$6,T_TRANS[TRANSACTION DATE],"&lt;"&amp;I$6),
SUMIFS(T_TRANS[TRANSACTION AMOUNT],T_TRANS[SUB CATEGORY],$C14,T_TRANS[CATEGORY],INDEX(T_CATS[],$B14),T_TRANS[TRANSACTION DATE],"&gt;="&amp;H$6,T_TRANS[TRANSACTION DATE],"&lt;"&amp;I$6)))))))</f>
        <v/>
      </c>
      <c r="I14" t="str">
        <f t="array" ref="I14">IF(I$6&gt;I_END_MTH,"",IF($C14=I_NET_PROFIT,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IF($C14=I_GROSS_PROFIT,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IF($C14=I_OPERATING_PROFIT,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IF(COUNTIF(L_CATS,$C14)&gt;0,"",IF(IF(OR($B14=2,$B14=3),COUNTIF($B$7:$B14,$B14)=COUNTIF($B$7:$B$56,$B14)-1,COUNTIF($B$7:$B14,$B14)=COUNTIF($B$7:$B$56,$B14)),
SUMIFS(T_TRANS[TRANSACTION AMOUNT],T_TRANS[CATEGORY],_xlfn.SINGLE(INDEX(T_CATS[],$B14)),T_TRANS[TRANSACTION DATE],"&gt;="&amp;I$6,T_TRANS[TRANSACTION DATE],"&lt;"&amp;J$6),
SUMIFS(T_TRANS[TRANSACTION AMOUNT],T_TRANS[SUB CATEGORY],$C14,T_TRANS[CATEGORY],INDEX(T_CATS[],$B14),T_TRANS[TRANSACTION DATE],"&gt;="&amp;I$6,T_TRANS[TRANSACTION DATE],"&lt;"&amp;J$6)))))))</f>
        <v/>
      </c>
      <c r="J14" t="str">
        <f t="array" ref="J14">IF(J$6&gt;I_END_MTH,"",IF($C14=I_NET_PROFIT,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IF($C14=I_GROSS_PROFIT,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IF($C14=I_OPERATING_PROFIT,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IF(COUNTIF(L_CATS,$C14)&gt;0,"",IF(IF(OR($B14=2,$B14=3),COUNTIF($B$7:$B14,$B14)=COUNTIF($B$7:$B$56,$B14)-1,COUNTIF($B$7:$B14,$B14)=COUNTIF($B$7:$B$56,$B14)),
SUMIFS(T_TRANS[TRANSACTION AMOUNT],T_TRANS[CATEGORY],_xlfn.SINGLE(INDEX(T_CATS[],$B14)),T_TRANS[TRANSACTION DATE],"&gt;="&amp;J$6,T_TRANS[TRANSACTION DATE],"&lt;"&amp;K$6),
SUMIFS(T_TRANS[TRANSACTION AMOUNT],T_TRANS[SUB CATEGORY],$C14,T_TRANS[CATEGORY],INDEX(T_CATS[],$B14),T_TRANS[TRANSACTION DATE],"&gt;="&amp;J$6,T_TRANS[TRANSACTION DATE],"&lt;"&amp;K$6)))))))</f>
        <v/>
      </c>
      <c r="K14" t="str">
        <f t="array" ref="K14">IF(K$6&gt;I_END_MTH,"",IF($C14=I_NET_PROFIT,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IF($C14=I_GROSS_PROFIT,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IF($C14=I_OPERATING_PROFIT,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IF(COUNTIF(L_CATS,$C14)&gt;0,"",IF(IF(OR($B14=2,$B14=3),COUNTIF($B$7:$B14,$B14)=COUNTIF($B$7:$B$56,$B14)-1,COUNTIF($B$7:$B14,$B14)=COUNTIF($B$7:$B$56,$B14)),
SUMIFS(T_TRANS[TRANSACTION AMOUNT],T_TRANS[CATEGORY],_xlfn.SINGLE(INDEX(T_CATS[],$B14)),T_TRANS[TRANSACTION DATE],"&gt;="&amp;K$6,T_TRANS[TRANSACTION DATE],"&lt;"&amp;L$6),
SUMIFS(T_TRANS[TRANSACTION AMOUNT],T_TRANS[SUB CATEGORY],$C14,T_TRANS[CATEGORY],INDEX(T_CATS[],$B14),T_TRANS[TRANSACTION DATE],"&gt;="&amp;K$6,T_TRANS[TRANSACTION DATE],"&lt;"&amp;L$6)))))))</f>
        <v/>
      </c>
      <c r="L14" t="str">
        <f t="array" ref="L14">IF(L$6&gt;I_END_MTH,"",IF($C14=I_NET_PROFIT,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IF($C14=I_GROSS_PROFIT,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IF($C14=I_OPERATING_PROFIT,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IF(COUNTIF(L_CATS,$C14)&gt;0,"",IF(IF(OR($B14=2,$B14=3),COUNTIF($B$7:$B14,$B14)=COUNTIF($B$7:$B$56,$B14)-1,COUNTIF($B$7:$B14,$B14)=COUNTIF($B$7:$B$56,$B14)),
SUMIFS(T_TRANS[TRANSACTION AMOUNT],T_TRANS[CATEGORY],_xlfn.SINGLE(INDEX(T_CATS[],$B14)),T_TRANS[TRANSACTION DATE],"&gt;="&amp;L$6,T_TRANS[TRANSACTION DATE],"&lt;"&amp;M$6),
SUMIFS(T_TRANS[TRANSACTION AMOUNT],T_TRANS[SUB CATEGORY],$C14,T_TRANS[CATEGORY],INDEX(T_CATS[],$B14),T_TRANS[TRANSACTION DATE],"&gt;="&amp;L$6,T_TRANS[TRANSACTION DATE],"&lt;"&amp;M$6)))))))</f>
        <v/>
      </c>
      <c r="M14" t="str">
        <f t="array" ref="M14">IF(M$6&gt;I_END_MTH,"",IF($C14=I_NET_PROFIT,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IF($C14=I_GROSS_PROFIT,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IF($C14=I_OPERATING_PROFIT,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IF(COUNTIF(L_CATS,$C14)&gt;0,"",IF(IF(OR($B14=2,$B14=3),COUNTIF($B$7:$B14,$B14)=COUNTIF($B$7:$B$56,$B14)-1,COUNTIF($B$7:$B14,$B14)=COUNTIF($B$7:$B$56,$B14)),
SUMIFS(T_TRANS[TRANSACTION AMOUNT],T_TRANS[CATEGORY],_xlfn.SINGLE(INDEX(T_CATS[],$B14)),T_TRANS[TRANSACTION DATE],"&gt;="&amp;M$6,T_TRANS[TRANSACTION DATE],"&lt;"&amp;N$6),
SUMIFS(T_TRANS[TRANSACTION AMOUNT],T_TRANS[SUB CATEGORY],$C14,T_TRANS[CATEGORY],INDEX(T_CATS[],$B14),T_TRANS[TRANSACTION DATE],"&gt;="&amp;M$6,T_TRANS[TRANSACTION DATE],"&lt;"&amp;N$6)))))))</f>
        <v/>
      </c>
      <c r="N14" t="str">
        <f t="array" ref="N14">IF(N$6&gt;I_END_MTH,"",IF($C14=I_NET_PROFIT,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IF($C14=I_GROSS_PROFIT,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IF($C14=I_OPERATING_PROFIT,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IF(COUNTIF(L_CATS,$C14)&gt;0,"",IF(IF(OR($B14=2,$B14=3),COUNTIF($B$7:$B14,$B14)=COUNTIF($B$7:$B$56,$B14)-1,COUNTIF($B$7:$B14,$B14)=COUNTIF($B$7:$B$56,$B14)),
SUMIFS(T_TRANS[TRANSACTION AMOUNT],T_TRANS[CATEGORY],_xlfn.SINGLE(INDEX(T_CATS[],$B14)),T_TRANS[TRANSACTION DATE],"&gt;="&amp;N$6,T_TRANS[TRANSACTION DATE],"&lt;"&amp;O$6),
SUMIFS(T_TRANS[TRANSACTION AMOUNT],T_TRANS[SUB CATEGORY],$C14,T_TRANS[CATEGORY],INDEX(T_CATS[],$B14),T_TRANS[TRANSACTION DATE],"&gt;="&amp;N$6,T_TRANS[TRANSACTION DATE],"&lt;"&amp;O$6)))))))</f>
        <v/>
      </c>
      <c r="O14" t="str">
        <f t="array" ref="O14">IF(O$6&gt;I_END_MTH,"",IF($C14=I_NET_PROFIT,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IF($C14=I_GROSS_PROFIT,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IF($C14=I_OPERATING_PROFIT,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IF(COUNTIF(L_CATS,$C14)&gt;0,"",IF(IF(OR($B14=2,$B14=3),COUNTIF($B$7:$B14,$B14)=COUNTIF($B$7:$B$56,$B14)-1,COUNTIF($B$7:$B14,$B14)=COUNTIF($B$7:$B$56,$B14)),
SUMIFS(T_TRANS[TRANSACTION AMOUNT],T_TRANS[CATEGORY],_xlfn.SINGLE(INDEX(T_CATS[],$B14)),T_TRANS[TRANSACTION DATE],"&gt;="&amp;O$6,T_TRANS[TRANSACTION DATE],"&lt;"&amp;P$6),
SUMIFS(T_TRANS[TRANSACTION AMOUNT],T_TRANS[SUB CATEGORY],$C14,T_TRANS[CATEGORY],INDEX(T_CATS[],$B14),T_TRANS[TRANSACTION DATE],"&gt;="&amp;O$6,T_TRANS[TRANSACTION DATE],"&lt;"&amp;P$6)))))))</f>
        <v/>
      </c>
    </row>
    <row r="15" spans="1:16" x14ac:dyDescent="0.3">
      <c r="B15">
        <f>IF(B14="",1,IF(B14=0,0,IF(COUNTA(IF(B14=1,L_INCOME,IF(B14=2,L_SAL_COST,IF(B14=3,L_OP_EXP,IF(B14=4,L_OTHER_EXPENSE,L_OTHER_INCOME)))))
+IF(OR(B14=2,B14=3),3,2)
=COUNTIF($B$6:B14,B14),IF(B14+1&gt;5,0,B14+1),B14)))</f>
        <v>2</v>
      </c>
      <c r="C15" s="9" t="str">
        <f>IF(AND(COUNTIF($B$7:B15,B15)&lt;&gt;1,B15=0),"",IF(COUNTIF($B$7:B15,B15)=1,IFERROR(INDEX(L_CATS,B15),I_NET_PROFIT),
IF(IF(OR(B15=2,B15=3),COUNTIF($B$7:B15,B15)=COUNTIF($B$7:$B$56,B15)-1,COUNTIF($B$7:B15,B15)=COUNTIF($B$7:$B$56,B15)),INDEX(L_CATS,B15)&amp;" "&amp;I_TOTAL,
IF(AND(B15=2,COUNTIF($B$7:B15,B15)=COUNTIF($B$7:$B$56,B15)),I_GROSS_PROFIT,
IF(AND(B15=3,COUNTIF($B$7:B15,B15)=COUNTIF($B$7:$B$56,B15)),I_OPERATING_PROFIT,
IF(B15=1,INDEX(L_INCOME,COUNTIF($B$7:B15,B15)-1),
IF(B15=2,INDEX(L_SAL_COST,COUNTIF($B$7:B15,B15)-1),
IF(B15=3,INDEX(L_OP_EXP,COUNTIF($B$7:B15,B15)-1),
IF(B15=4,INDEX(L_OTHER_EXPENSE,COUNTIF($B$7:B15,B15)-1),
IF(B15=5,INDEX(L_OTHER_INCOME,COUNTIF($B$7:B15,B15)-1),))))))))))</f>
        <v>Raw Materials</v>
      </c>
      <c r="D15">
        <f t="array" ref="D15">IF(D$6&gt;I_END_MTH,"",IF($C15=I_NET_PROFIT,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IF($C15=I_GROSS_PROFIT,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IF($C15=I_OPERATING_PROFIT,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IF(COUNTIF(L_CATS,$C15)&gt;0,"",IF(IF(OR($B15=2,$B15=3),COUNTIF($B$7:$B15,$B15)=COUNTIF($B$7:$B$56,$B15)-1,COUNTIF($B$7:$B15,$B15)=COUNTIF($B$7:$B$56,$B15)),
SUMIFS(T_TRANS[TRANSACTION AMOUNT],T_TRANS[CATEGORY],_xlfn.SINGLE(INDEX(T_CATS[],$B15)),T_TRANS[TRANSACTION DATE],"&gt;="&amp;D$6,T_TRANS[TRANSACTION DATE],"&lt;"&amp;E$6),
SUMIFS(T_TRANS[TRANSACTION AMOUNT],T_TRANS[SUB CATEGORY],$C15,T_TRANS[CATEGORY],INDEX(T_CATS[],$B15),T_TRANS[TRANSACTION DATE],"&gt;="&amp;D$6,T_TRANS[TRANSACTION DATE],"&lt;"&amp;E$6)))))))</f>
        <v>0</v>
      </c>
      <c r="E15">
        <f t="array" ref="E15">IF(E$6&gt;I_END_MTH,"",IF($C15=I_NET_PROFIT,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IF($C15=I_GROSS_PROFIT,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IF($C15=I_OPERATING_PROFIT,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IF(COUNTIF(L_CATS,$C15)&gt;0,"",IF(IF(OR($B15=2,$B15=3),COUNTIF($B$7:$B15,$B15)=COUNTIF($B$7:$B$56,$B15)-1,COUNTIF($B$7:$B15,$B15)=COUNTIF($B$7:$B$56,$B15)),
SUMIFS(T_TRANS[TRANSACTION AMOUNT],T_TRANS[CATEGORY],_xlfn.SINGLE(INDEX(T_CATS[],$B15)),T_TRANS[TRANSACTION DATE],"&gt;="&amp;E$6,T_TRANS[TRANSACTION DATE],"&lt;"&amp;F$6),
SUMIFS(T_TRANS[TRANSACTION AMOUNT],T_TRANS[SUB CATEGORY],$C15,T_TRANS[CATEGORY],INDEX(T_CATS[],$B15),T_TRANS[TRANSACTION DATE],"&gt;="&amp;E$6,T_TRANS[TRANSACTION DATE],"&lt;"&amp;F$6)))))))</f>
        <v>0</v>
      </c>
      <c r="F15">
        <f t="array" ref="F15">IF(F$6&gt;I_END_MTH,"",IF($C15=I_NET_PROFIT,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IF($C15=I_GROSS_PROFIT,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IF($C15=I_OPERATING_PROFIT,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IF(COUNTIF(L_CATS,$C15)&gt;0,"",IF(IF(OR($B15=2,$B15=3),COUNTIF($B$7:$B15,$B15)=COUNTIF($B$7:$B$56,$B15)-1,COUNTIF($B$7:$B15,$B15)=COUNTIF($B$7:$B$56,$B15)),
SUMIFS(T_TRANS[TRANSACTION AMOUNT],T_TRANS[CATEGORY],_xlfn.SINGLE(INDEX(T_CATS[],$B15)),T_TRANS[TRANSACTION DATE],"&gt;="&amp;F$6,T_TRANS[TRANSACTION DATE],"&lt;"&amp;G$6),
SUMIFS(T_TRANS[TRANSACTION AMOUNT],T_TRANS[SUB CATEGORY],$C15,T_TRANS[CATEGORY],INDEX(T_CATS[],$B15),T_TRANS[TRANSACTION DATE],"&gt;="&amp;F$6,T_TRANS[TRANSACTION DATE],"&lt;"&amp;G$6)))))))</f>
        <v>220</v>
      </c>
      <c r="G15">
        <f t="array" ref="G15">IF(G$6&gt;I_END_MTH,"",IF($C15=I_NET_PROFIT,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IF($C15=I_GROSS_PROFIT,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IF($C15=I_OPERATING_PROFIT,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IF(COUNTIF(L_CATS,$C15)&gt;0,"",IF(IF(OR($B15=2,$B15=3),COUNTIF($B$7:$B15,$B15)=COUNTIF($B$7:$B$56,$B15)-1,COUNTIF($B$7:$B15,$B15)=COUNTIF($B$7:$B$56,$B15)),
SUMIFS(T_TRANS[TRANSACTION AMOUNT],T_TRANS[CATEGORY],_xlfn.SINGLE(INDEX(T_CATS[],$B15)),T_TRANS[TRANSACTION DATE],"&gt;="&amp;G$6,T_TRANS[TRANSACTION DATE],"&lt;"&amp;H$6),
SUMIFS(T_TRANS[TRANSACTION AMOUNT],T_TRANS[SUB CATEGORY],$C15,T_TRANS[CATEGORY],INDEX(T_CATS[],$B15),T_TRANS[TRANSACTION DATE],"&gt;="&amp;G$6,T_TRANS[TRANSACTION DATE],"&lt;"&amp;H$6)))))))</f>
        <v>250</v>
      </c>
      <c r="H15">
        <f t="array" ref="H15">IF(H$6&gt;I_END_MTH,"",IF($C15=I_NET_PROFIT,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IF($C15=I_GROSS_PROFIT,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IF($C15=I_OPERATING_PROFIT,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IF(COUNTIF(L_CATS,$C15)&gt;0,"",IF(IF(OR($B15=2,$B15=3),COUNTIF($B$7:$B15,$B15)=COUNTIF($B$7:$B$56,$B15)-1,COUNTIF($B$7:$B15,$B15)=COUNTIF($B$7:$B$56,$B15)),
SUMIFS(T_TRANS[TRANSACTION AMOUNT],T_TRANS[CATEGORY],_xlfn.SINGLE(INDEX(T_CATS[],$B15)),T_TRANS[TRANSACTION DATE],"&gt;="&amp;H$6,T_TRANS[TRANSACTION DATE],"&lt;"&amp;I$6),
SUMIFS(T_TRANS[TRANSACTION AMOUNT],T_TRANS[SUB CATEGORY],$C15,T_TRANS[CATEGORY],INDEX(T_CATS[],$B15),T_TRANS[TRANSACTION DATE],"&gt;="&amp;H$6,T_TRANS[TRANSACTION DATE],"&lt;"&amp;I$6)))))))</f>
        <v>0</v>
      </c>
      <c r="I15">
        <f t="array" ref="I15">IF(I$6&gt;I_END_MTH,"",IF($C15=I_NET_PROFIT,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IF($C15=I_GROSS_PROFIT,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IF($C15=I_OPERATING_PROFIT,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IF(COUNTIF(L_CATS,$C15)&gt;0,"",IF(IF(OR($B15=2,$B15=3),COUNTIF($B$7:$B15,$B15)=COUNTIF($B$7:$B$56,$B15)-1,COUNTIF($B$7:$B15,$B15)=COUNTIF($B$7:$B$56,$B15)),
SUMIFS(T_TRANS[TRANSACTION AMOUNT],T_TRANS[CATEGORY],_xlfn.SINGLE(INDEX(T_CATS[],$B15)),T_TRANS[TRANSACTION DATE],"&gt;="&amp;I$6,T_TRANS[TRANSACTION DATE],"&lt;"&amp;J$6),
SUMIFS(T_TRANS[TRANSACTION AMOUNT],T_TRANS[SUB CATEGORY],$C15,T_TRANS[CATEGORY],INDEX(T_CATS[],$B15),T_TRANS[TRANSACTION DATE],"&gt;="&amp;I$6,T_TRANS[TRANSACTION DATE],"&lt;"&amp;J$6)))))))</f>
        <v>200</v>
      </c>
      <c r="J15">
        <f t="array" ref="J15">IF(J$6&gt;I_END_MTH,"",IF($C15=I_NET_PROFIT,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IF($C15=I_GROSS_PROFIT,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IF($C15=I_OPERATING_PROFIT,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IF(COUNTIF(L_CATS,$C15)&gt;0,"",IF(IF(OR($B15=2,$B15=3),COUNTIF($B$7:$B15,$B15)=COUNTIF($B$7:$B$56,$B15)-1,COUNTIF($B$7:$B15,$B15)=COUNTIF($B$7:$B$56,$B15)),
SUMIFS(T_TRANS[TRANSACTION AMOUNT],T_TRANS[CATEGORY],_xlfn.SINGLE(INDEX(T_CATS[],$B15)),T_TRANS[TRANSACTION DATE],"&gt;="&amp;J$6,T_TRANS[TRANSACTION DATE],"&lt;"&amp;K$6),
SUMIFS(T_TRANS[TRANSACTION AMOUNT],T_TRANS[SUB CATEGORY],$C15,T_TRANS[CATEGORY],INDEX(T_CATS[],$B15),T_TRANS[TRANSACTION DATE],"&gt;="&amp;J$6,T_TRANS[TRANSACTION DATE],"&lt;"&amp;K$6)))))))</f>
        <v>0</v>
      </c>
      <c r="K15">
        <f t="array" ref="K15">IF(K$6&gt;I_END_MTH,"",IF($C15=I_NET_PROFIT,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IF($C15=I_GROSS_PROFIT,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IF($C15=I_OPERATING_PROFIT,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IF(COUNTIF(L_CATS,$C15)&gt;0,"",IF(IF(OR($B15=2,$B15=3),COUNTIF($B$7:$B15,$B15)=COUNTIF($B$7:$B$56,$B15)-1,COUNTIF($B$7:$B15,$B15)=COUNTIF($B$7:$B$56,$B15)),
SUMIFS(T_TRANS[TRANSACTION AMOUNT],T_TRANS[CATEGORY],_xlfn.SINGLE(INDEX(T_CATS[],$B15)),T_TRANS[TRANSACTION DATE],"&gt;="&amp;K$6,T_TRANS[TRANSACTION DATE],"&lt;"&amp;L$6),
SUMIFS(T_TRANS[TRANSACTION AMOUNT],T_TRANS[SUB CATEGORY],$C15,T_TRANS[CATEGORY],INDEX(T_CATS[],$B15),T_TRANS[TRANSACTION DATE],"&gt;="&amp;K$6,T_TRANS[TRANSACTION DATE],"&lt;"&amp;L$6)))))))</f>
        <v>180</v>
      </c>
      <c r="L15">
        <f t="array" ref="L15">IF(L$6&gt;I_END_MTH,"",IF($C15=I_NET_PROFIT,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IF($C15=I_GROSS_PROFIT,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IF($C15=I_OPERATING_PROFIT,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IF(COUNTIF(L_CATS,$C15)&gt;0,"",IF(IF(OR($B15=2,$B15=3),COUNTIF($B$7:$B15,$B15)=COUNTIF($B$7:$B$56,$B15)-1,COUNTIF($B$7:$B15,$B15)=COUNTIF($B$7:$B$56,$B15)),
SUMIFS(T_TRANS[TRANSACTION AMOUNT],T_TRANS[CATEGORY],_xlfn.SINGLE(INDEX(T_CATS[],$B15)),T_TRANS[TRANSACTION DATE],"&gt;="&amp;L$6,T_TRANS[TRANSACTION DATE],"&lt;"&amp;M$6),
SUMIFS(T_TRANS[TRANSACTION AMOUNT],T_TRANS[SUB CATEGORY],$C15,T_TRANS[CATEGORY],INDEX(T_CATS[],$B15),T_TRANS[TRANSACTION DATE],"&gt;="&amp;L$6,T_TRANS[TRANSACTION DATE],"&lt;"&amp;M$6)))))))</f>
        <v>420</v>
      </c>
      <c r="M15">
        <f t="array" ref="M15">IF(M$6&gt;I_END_MTH,"",IF($C15=I_NET_PROFIT,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IF($C15=I_GROSS_PROFIT,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IF($C15=I_OPERATING_PROFIT,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IF(COUNTIF(L_CATS,$C15)&gt;0,"",IF(IF(OR($B15=2,$B15=3),COUNTIF($B$7:$B15,$B15)=COUNTIF($B$7:$B$56,$B15)-1,COUNTIF($B$7:$B15,$B15)=COUNTIF($B$7:$B$56,$B15)),
SUMIFS(T_TRANS[TRANSACTION AMOUNT],T_TRANS[CATEGORY],_xlfn.SINGLE(INDEX(T_CATS[],$B15)),T_TRANS[TRANSACTION DATE],"&gt;="&amp;M$6,T_TRANS[TRANSACTION DATE],"&lt;"&amp;N$6),
SUMIFS(T_TRANS[TRANSACTION AMOUNT],T_TRANS[SUB CATEGORY],$C15,T_TRANS[CATEGORY],INDEX(T_CATS[],$B15),T_TRANS[TRANSACTION DATE],"&gt;="&amp;M$6,T_TRANS[TRANSACTION DATE],"&lt;"&amp;N$6)))))))</f>
        <v>125</v>
      </c>
      <c r="N15">
        <f t="array" ref="N15">IF(N$6&gt;I_END_MTH,"",IF($C15=I_NET_PROFIT,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IF($C15=I_GROSS_PROFIT,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IF($C15=I_OPERATING_PROFIT,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IF(COUNTIF(L_CATS,$C15)&gt;0,"",IF(IF(OR($B15=2,$B15=3),COUNTIF($B$7:$B15,$B15)=COUNTIF($B$7:$B$56,$B15)-1,COUNTIF($B$7:$B15,$B15)=COUNTIF($B$7:$B$56,$B15)),
SUMIFS(T_TRANS[TRANSACTION AMOUNT],T_TRANS[CATEGORY],_xlfn.SINGLE(INDEX(T_CATS[],$B15)),T_TRANS[TRANSACTION DATE],"&gt;="&amp;N$6,T_TRANS[TRANSACTION DATE],"&lt;"&amp;O$6),
SUMIFS(T_TRANS[TRANSACTION AMOUNT],T_TRANS[SUB CATEGORY],$C15,T_TRANS[CATEGORY],INDEX(T_CATS[],$B15),T_TRANS[TRANSACTION DATE],"&gt;="&amp;N$6,T_TRANS[TRANSACTION DATE],"&lt;"&amp;O$6)))))))</f>
        <v>320</v>
      </c>
      <c r="O15">
        <f t="array" ref="O15">IF(O$6&gt;I_END_MTH,"",IF($C15=I_NET_PROFIT,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IF($C15=I_GROSS_PROFIT,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IF($C15=I_OPERATING_PROFIT,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IF(COUNTIF(L_CATS,$C15)&gt;0,"",IF(IF(OR($B15=2,$B15=3),COUNTIF($B$7:$B15,$B15)=COUNTIF($B$7:$B$56,$B15)-1,COUNTIF($B$7:$B15,$B15)=COUNTIF($B$7:$B$56,$B15)),
SUMIFS(T_TRANS[TRANSACTION AMOUNT],T_TRANS[CATEGORY],_xlfn.SINGLE(INDEX(T_CATS[],$B15)),T_TRANS[TRANSACTION DATE],"&gt;="&amp;O$6,T_TRANS[TRANSACTION DATE],"&lt;"&amp;P$6),
SUMIFS(T_TRANS[TRANSACTION AMOUNT],T_TRANS[SUB CATEGORY],$C15,T_TRANS[CATEGORY],INDEX(T_CATS[],$B15),T_TRANS[TRANSACTION DATE],"&gt;="&amp;O$6,T_TRANS[TRANSACTION DATE],"&lt;"&amp;P$6)))))))</f>
        <v>150</v>
      </c>
    </row>
    <row r="16" spans="1:16" x14ac:dyDescent="0.3">
      <c r="B16">
        <f>IF(B15="",1,IF(B15=0,0,IF(COUNTA(IF(B15=1,L_INCOME,IF(B15=2,L_SAL_COST,IF(B15=3,L_OP_EXP,IF(B15=4,L_OTHER_EXPENSE,L_OTHER_INCOME)))))
+IF(OR(B15=2,B15=3),3,2)
=COUNTIF($B$6:B15,B15),IF(B15+1&gt;5,0,B15+1),B15)))</f>
        <v>2</v>
      </c>
      <c r="C16" s="9" t="str">
        <f>IF(AND(COUNTIF($B$7:B16,B16)&lt;&gt;1,B16=0),"",IF(COUNTIF($B$7:B16,B16)=1,IFERROR(INDEX(L_CATS,B16),I_NET_PROFIT),
IF(IF(OR(B16=2,B16=3),COUNTIF($B$7:B16,B16)=COUNTIF($B$7:$B$56,B16)-1,COUNTIF($B$7:B16,B16)=COUNTIF($B$7:$B$56,B16)),INDEX(L_CATS,B16)&amp;" "&amp;I_TOTAL,
IF(AND(B16=2,COUNTIF($B$7:B16,B16)=COUNTIF($B$7:$B$56,B16)),I_GROSS_PROFIT,
IF(AND(B16=3,COUNTIF($B$7:B16,B16)=COUNTIF($B$7:$B$56,B16)),I_OPERATING_PROFIT,
IF(B16=1,INDEX(L_INCOME,COUNTIF($B$7:B16,B16)-1),
IF(B16=2,INDEX(L_SAL_COST,COUNTIF($B$7:B16,B16)-1),
IF(B16=3,INDEX(L_OP_EXP,COUNTIF($B$7:B16,B16)-1),
IF(B16=4,INDEX(L_OTHER_EXPENSE,COUNTIF($B$7:B16,B16)-1),
IF(B16=5,INDEX(L_OTHER_INCOME,COUNTIF($B$7:B16,B16)-1),))))))))))</f>
        <v>Labor</v>
      </c>
      <c r="D16">
        <f t="array" ref="D16">IF(D$6&gt;I_END_MTH,"",IF($C16=I_NET_PROFIT,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IF($C16=I_GROSS_PROFIT,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IF($C16=I_OPERATING_PROFIT,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IF(COUNTIF(L_CATS,$C16)&gt;0,"",IF(IF(OR($B16=2,$B16=3),COUNTIF($B$7:$B16,$B16)=COUNTIF($B$7:$B$56,$B16)-1,COUNTIF($B$7:$B16,$B16)=COUNTIF($B$7:$B$56,$B16)),
SUMIFS(T_TRANS[TRANSACTION AMOUNT],T_TRANS[CATEGORY],_xlfn.SINGLE(INDEX(T_CATS[],$B16)),T_TRANS[TRANSACTION DATE],"&gt;="&amp;D$6,T_TRANS[TRANSACTION DATE],"&lt;"&amp;E$6),
SUMIFS(T_TRANS[TRANSACTION AMOUNT],T_TRANS[SUB CATEGORY],$C16,T_TRANS[CATEGORY],INDEX(T_CATS[],$B16),T_TRANS[TRANSACTION DATE],"&gt;="&amp;D$6,T_TRANS[TRANSACTION DATE],"&lt;"&amp;E$6)))))))</f>
        <v>0</v>
      </c>
      <c r="E16">
        <f t="array" ref="E16">IF(E$6&gt;I_END_MTH,"",IF($C16=I_NET_PROFIT,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IF($C16=I_GROSS_PROFIT,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IF($C16=I_OPERATING_PROFIT,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IF(COUNTIF(L_CATS,$C16)&gt;0,"",IF(IF(OR($B16=2,$B16=3),COUNTIF($B$7:$B16,$B16)=COUNTIF($B$7:$B$56,$B16)-1,COUNTIF($B$7:$B16,$B16)=COUNTIF($B$7:$B$56,$B16)),
SUMIFS(T_TRANS[TRANSACTION AMOUNT],T_TRANS[CATEGORY],_xlfn.SINGLE(INDEX(T_CATS[],$B16)),T_TRANS[TRANSACTION DATE],"&gt;="&amp;E$6,T_TRANS[TRANSACTION DATE],"&lt;"&amp;F$6),
SUMIFS(T_TRANS[TRANSACTION AMOUNT],T_TRANS[SUB CATEGORY],$C16,T_TRANS[CATEGORY],INDEX(T_CATS[],$B16),T_TRANS[TRANSACTION DATE],"&gt;="&amp;E$6,T_TRANS[TRANSACTION DATE],"&lt;"&amp;F$6)))))))</f>
        <v>450</v>
      </c>
      <c r="F16">
        <f t="array" ref="F16">IF(F$6&gt;I_END_MTH,"",IF($C16=I_NET_PROFIT,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IF($C16=I_GROSS_PROFIT,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IF($C16=I_OPERATING_PROFIT,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IF(COUNTIF(L_CATS,$C16)&gt;0,"",IF(IF(OR($B16=2,$B16=3),COUNTIF($B$7:$B16,$B16)=COUNTIF($B$7:$B$56,$B16)-1,COUNTIF($B$7:$B16,$B16)=COUNTIF($B$7:$B$56,$B16)),
SUMIFS(T_TRANS[TRANSACTION AMOUNT],T_TRANS[CATEGORY],_xlfn.SINGLE(INDEX(T_CATS[],$B16)),T_TRANS[TRANSACTION DATE],"&gt;="&amp;F$6,T_TRANS[TRANSACTION DATE],"&lt;"&amp;G$6),
SUMIFS(T_TRANS[TRANSACTION AMOUNT],T_TRANS[SUB CATEGORY],$C16,T_TRANS[CATEGORY],INDEX(T_CATS[],$B16),T_TRANS[TRANSACTION DATE],"&gt;="&amp;F$6,T_TRANS[TRANSACTION DATE],"&lt;"&amp;G$6)))))))</f>
        <v>0</v>
      </c>
      <c r="G16">
        <f t="array" ref="G16">IF(G$6&gt;I_END_MTH,"",IF($C16=I_NET_PROFIT,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IF($C16=I_GROSS_PROFIT,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IF($C16=I_OPERATING_PROFIT,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IF(COUNTIF(L_CATS,$C16)&gt;0,"",IF(IF(OR($B16=2,$B16=3),COUNTIF($B$7:$B16,$B16)=COUNTIF($B$7:$B$56,$B16)-1,COUNTIF($B$7:$B16,$B16)=COUNTIF($B$7:$B$56,$B16)),
SUMIFS(T_TRANS[TRANSACTION AMOUNT],T_TRANS[CATEGORY],_xlfn.SINGLE(INDEX(T_CATS[],$B16)),T_TRANS[TRANSACTION DATE],"&gt;="&amp;G$6,T_TRANS[TRANSACTION DATE],"&lt;"&amp;H$6),
SUMIFS(T_TRANS[TRANSACTION AMOUNT],T_TRANS[SUB CATEGORY],$C16,T_TRANS[CATEGORY],INDEX(T_CATS[],$B16),T_TRANS[TRANSACTION DATE],"&gt;="&amp;G$6,T_TRANS[TRANSACTION DATE],"&lt;"&amp;H$6)))))))</f>
        <v>0</v>
      </c>
      <c r="H16">
        <f t="array" ref="H16">IF(H$6&gt;I_END_MTH,"",IF($C16=I_NET_PROFIT,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IF($C16=I_GROSS_PROFIT,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IF($C16=I_OPERATING_PROFIT,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IF(COUNTIF(L_CATS,$C16)&gt;0,"",IF(IF(OR($B16=2,$B16=3),COUNTIF($B$7:$B16,$B16)=COUNTIF($B$7:$B$56,$B16)-1,COUNTIF($B$7:$B16,$B16)=COUNTIF($B$7:$B$56,$B16)),
SUMIFS(T_TRANS[TRANSACTION AMOUNT],T_TRANS[CATEGORY],_xlfn.SINGLE(INDEX(T_CATS[],$B16)),T_TRANS[TRANSACTION DATE],"&gt;="&amp;H$6,T_TRANS[TRANSACTION DATE],"&lt;"&amp;I$6),
SUMIFS(T_TRANS[TRANSACTION AMOUNT],T_TRANS[SUB CATEGORY],$C16,T_TRANS[CATEGORY],INDEX(T_CATS[],$B16),T_TRANS[TRANSACTION DATE],"&gt;="&amp;H$6,T_TRANS[TRANSACTION DATE],"&lt;"&amp;I$6)))))))</f>
        <v>175</v>
      </c>
      <c r="I16">
        <f t="array" ref="I16">IF(I$6&gt;I_END_MTH,"",IF($C16=I_NET_PROFIT,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IF($C16=I_GROSS_PROFIT,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IF($C16=I_OPERATING_PROFIT,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IF(COUNTIF(L_CATS,$C16)&gt;0,"",IF(IF(OR($B16=2,$B16=3),COUNTIF($B$7:$B16,$B16)=COUNTIF($B$7:$B$56,$B16)-1,COUNTIF($B$7:$B16,$B16)=COUNTIF($B$7:$B$56,$B16)),
SUMIFS(T_TRANS[TRANSACTION AMOUNT],T_TRANS[CATEGORY],_xlfn.SINGLE(INDEX(T_CATS[],$B16)),T_TRANS[TRANSACTION DATE],"&gt;="&amp;I$6,T_TRANS[TRANSACTION DATE],"&lt;"&amp;J$6),
SUMIFS(T_TRANS[TRANSACTION AMOUNT],T_TRANS[SUB CATEGORY],$C16,T_TRANS[CATEGORY],INDEX(T_CATS[],$B16),T_TRANS[TRANSACTION DATE],"&gt;="&amp;I$6,T_TRANS[TRANSACTION DATE],"&lt;"&amp;J$6)))))))</f>
        <v>0</v>
      </c>
      <c r="J16">
        <f t="array" ref="J16">IF(J$6&gt;I_END_MTH,"",IF($C16=I_NET_PROFIT,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IF($C16=I_GROSS_PROFIT,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IF($C16=I_OPERATING_PROFIT,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IF(COUNTIF(L_CATS,$C16)&gt;0,"",IF(IF(OR($B16=2,$B16=3),COUNTIF($B$7:$B16,$B16)=COUNTIF($B$7:$B$56,$B16)-1,COUNTIF($B$7:$B16,$B16)=COUNTIF($B$7:$B$56,$B16)),
SUMIFS(T_TRANS[TRANSACTION AMOUNT],T_TRANS[CATEGORY],_xlfn.SINGLE(INDEX(T_CATS[],$B16)),T_TRANS[TRANSACTION DATE],"&gt;="&amp;J$6,T_TRANS[TRANSACTION DATE],"&lt;"&amp;K$6),
SUMIFS(T_TRANS[TRANSACTION AMOUNT],T_TRANS[SUB CATEGORY],$C16,T_TRANS[CATEGORY],INDEX(T_CATS[],$B16),T_TRANS[TRANSACTION DATE],"&gt;="&amp;J$6,T_TRANS[TRANSACTION DATE],"&lt;"&amp;K$6)))))))</f>
        <v>260</v>
      </c>
      <c r="K16">
        <f t="array" ref="K16">IF(K$6&gt;I_END_MTH,"",IF($C16=I_NET_PROFIT,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IF($C16=I_GROSS_PROFIT,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IF($C16=I_OPERATING_PROFIT,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IF(COUNTIF(L_CATS,$C16)&gt;0,"",IF(IF(OR($B16=2,$B16=3),COUNTIF($B$7:$B16,$B16)=COUNTIF($B$7:$B$56,$B16)-1,COUNTIF($B$7:$B16,$B16)=COUNTIF($B$7:$B$56,$B16)),
SUMIFS(T_TRANS[TRANSACTION AMOUNT],T_TRANS[CATEGORY],_xlfn.SINGLE(INDEX(T_CATS[],$B16)),T_TRANS[TRANSACTION DATE],"&gt;="&amp;K$6,T_TRANS[TRANSACTION DATE],"&lt;"&amp;L$6),
SUMIFS(T_TRANS[TRANSACTION AMOUNT],T_TRANS[SUB CATEGORY],$C16,T_TRANS[CATEGORY],INDEX(T_CATS[],$B16),T_TRANS[TRANSACTION DATE],"&gt;="&amp;K$6,T_TRANS[TRANSACTION DATE],"&lt;"&amp;L$6)))))))</f>
        <v>350</v>
      </c>
      <c r="L16">
        <f t="array" ref="L16">IF(L$6&gt;I_END_MTH,"",IF($C16=I_NET_PROFIT,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IF($C16=I_GROSS_PROFIT,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IF($C16=I_OPERATING_PROFIT,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IF(COUNTIF(L_CATS,$C16)&gt;0,"",IF(IF(OR($B16=2,$B16=3),COUNTIF($B$7:$B16,$B16)=COUNTIF($B$7:$B$56,$B16)-1,COUNTIF($B$7:$B16,$B16)=COUNTIF($B$7:$B$56,$B16)),
SUMIFS(T_TRANS[TRANSACTION AMOUNT],T_TRANS[CATEGORY],_xlfn.SINGLE(INDEX(T_CATS[],$B16)),T_TRANS[TRANSACTION DATE],"&gt;="&amp;L$6,T_TRANS[TRANSACTION DATE],"&lt;"&amp;M$6),
SUMIFS(T_TRANS[TRANSACTION AMOUNT],T_TRANS[SUB CATEGORY],$C16,T_TRANS[CATEGORY],INDEX(T_CATS[],$B16),T_TRANS[TRANSACTION DATE],"&gt;="&amp;L$6,T_TRANS[TRANSACTION DATE],"&lt;"&amp;M$6)))))))</f>
        <v>500</v>
      </c>
      <c r="M16">
        <f t="array" ref="M16">IF(M$6&gt;I_END_MTH,"",IF($C16=I_NET_PROFIT,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IF($C16=I_GROSS_PROFIT,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IF($C16=I_OPERATING_PROFIT,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IF(COUNTIF(L_CATS,$C16)&gt;0,"",IF(IF(OR($B16=2,$B16=3),COUNTIF($B$7:$B16,$B16)=COUNTIF($B$7:$B$56,$B16)-1,COUNTIF($B$7:$B16,$B16)=COUNTIF($B$7:$B$56,$B16)),
SUMIFS(T_TRANS[TRANSACTION AMOUNT],T_TRANS[CATEGORY],_xlfn.SINGLE(INDEX(T_CATS[],$B16)),T_TRANS[TRANSACTION DATE],"&gt;="&amp;M$6,T_TRANS[TRANSACTION DATE],"&lt;"&amp;N$6),
SUMIFS(T_TRANS[TRANSACTION AMOUNT],T_TRANS[SUB CATEGORY],$C16,T_TRANS[CATEGORY],INDEX(T_CATS[],$B16),T_TRANS[TRANSACTION DATE],"&gt;="&amp;M$6,T_TRANS[TRANSACTION DATE],"&lt;"&amp;N$6)))))))</f>
        <v>160</v>
      </c>
      <c r="N16">
        <f t="array" ref="N16">IF(N$6&gt;I_END_MTH,"",IF($C16=I_NET_PROFIT,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IF($C16=I_GROSS_PROFIT,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IF($C16=I_OPERATING_PROFIT,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IF(COUNTIF(L_CATS,$C16)&gt;0,"",IF(IF(OR($B16=2,$B16=3),COUNTIF($B$7:$B16,$B16)=COUNTIF($B$7:$B$56,$B16)-1,COUNTIF($B$7:$B16,$B16)=COUNTIF($B$7:$B$56,$B16)),
SUMIFS(T_TRANS[TRANSACTION AMOUNT],T_TRANS[CATEGORY],_xlfn.SINGLE(INDEX(T_CATS[],$B16)),T_TRANS[TRANSACTION DATE],"&gt;="&amp;N$6,T_TRANS[TRANSACTION DATE],"&lt;"&amp;O$6),
SUMIFS(T_TRANS[TRANSACTION AMOUNT],T_TRANS[SUB CATEGORY],$C16,T_TRANS[CATEGORY],INDEX(T_CATS[],$B16),T_TRANS[TRANSACTION DATE],"&gt;="&amp;N$6,T_TRANS[TRANSACTION DATE],"&lt;"&amp;O$6)))))))</f>
        <v>300</v>
      </c>
      <c r="O16">
        <f t="array" ref="O16">IF(O$6&gt;I_END_MTH,"",IF($C16=I_NET_PROFIT,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IF($C16=I_GROSS_PROFIT,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IF($C16=I_OPERATING_PROFIT,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IF(COUNTIF(L_CATS,$C16)&gt;0,"",IF(IF(OR($B16=2,$B16=3),COUNTIF($B$7:$B16,$B16)=COUNTIF($B$7:$B$56,$B16)-1,COUNTIF($B$7:$B16,$B16)=COUNTIF($B$7:$B$56,$B16)),
SUMIFS(T_TRANS[TRANSACTION AMOUNT],T_TRANS[CATEGORY],_xlfn.SINGLE(INDEX(T_CATS[],$B16)),T_TRANS[TRANSACTION DATE],"&gt;="&amp;O$6,T_TRANS[TRANSACTION DATE],"&lt;"&amp;P$6),
SUMIFS(T_TRANS[TRANSACTION AMOUNT],T_TRANS[SUB CATEGORY],$C16,T_TRANS[CATEGORY],INDEX(T_CATS[],$B16),T_TRANS[TRANSACTION DATE],"&gt;="&amp;O$6,T_TRANS[TRANSACTION DATE],"&lt;"&amp;P$6)))))))</f>
        <v>170</v>
      </c>
    </row>
    <row r="17" spans="2:15" x14ac:dyDescent="0.3">
      <c r="B17">
        <f>IF(B16="",1,IF(B16=0,0,IF(COUNTA(IF(B16=1,L_INCOME,IF(B16=2,L_SAL_COST,IF(B16=3,L_OP_EXP,IF(B16=4,L_OTHER_EXPENSE,L_OTHER_INCOME)))))
+IF(OR(B16=2,B16=3),3,2)
=COUNTIF($B$6:B16,B16),IF(B16+1&gt;5,0,B16+1),B16)))</f>
        <v>2</v>
      </c>
      <c r="C17" s="9" t="str">
        <f>IF(AND(COUNTIF($B$7:B17,B17)&lt;&gt;1,B17=0),"",IF(COUNTIF($B$7:B17,B17)=1,IFERROR(INDEX(L_CATS,B17),I_NET_PROFIT),
IF(IF(OR(B17=2,B17=3),COUNTIF($B$7:B17,B17)=COUNTIF($B$7:$B$56,B17)-1,COUNTIF($B$7:B17,B17)=COUNTIF($B$7:$B$56,B17)),INDEX(L_CATS,B17)&amp;" "&amp;I_TOTAL,
IF(AND(B17=2,COUNTIF($B$7:B17,B17)=COUNTIF($B$7:$B$56,B17)),I_GROSS_PROFIT,
IF(AND(B17=3,COUNTIF($B$7:B17,B17)=COUNTIF($B$7:$B$56,B17)),I_OPERATING_PROFIT,
IF(B17=1,INDEX(L_INCOME,COUNTIF($B$7:B17,B17)-1),
IF(B17=2,INDEX(L_SAL_COST,COUNTIF($B$7:B17,B17)-1),
IF(B17=3,INDEX(L_OP_EXP,COUNTIF($B$7:B17,B17)-1),
IF(B17=4,INDEX(L_OTHER_EXPENSE,COUNTIF($B$7:B17,B17)-1),
IF(B17=5,INDEX(L_OTHER_INCOME,COUNTIF($B$7:B17,B17)-1),))))))))))</f>
        <v>Raw Materials Return</v>
      </c>
      <c r="D17">
        <f t="array" ref="D17">IF(D$6&gt;I_END_MTH,"",IF($C17=I_NET_PROFIT,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IF($C17=I_GROSS_PROFIT,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IF($C17=I_OPERATING_PROFIT,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IF(COUNTIF(L_CATS,$C17)&gt;0,"",IF(IF(OR($B17=2,$B17=3),COUNTIF($B$7:$B17,$B17)=COUNTIF($B$7:$B$56,$B17)-1,COUNTIF($B$7:$B17,$B17)=COUNTIF($B$7:$B$56,$B17)),
SUMIFS(T_TRANS[TRANSACTION AMOUNT],T_TRANS[CATEGORY],_xlfn.SINGLE(INDEX(T_CATS[],$B17)),T_TRANS[TRANSACTION DATE],"&gt;="&amp;D$6,T_TRANS[TRANSACTION DATE],"&lt;"&amp;E$6),
SUMIFS(T_TRANS[TRANSACTION AMOUNT],T_TRANS[SUB CATEGORY],$C17,T_TRANS[CATEGORY],INDEX(T_CATS[],$B17),T_TRANS[TRANSACTION DATE],"&gt;="&amp;D$6,T_TRANS[TRANSACTION DATE],"&lt;"&amp;E$6)))))))</f>
        <v>0</v>
      </c>
      <c r="E17">
        <f t="array" ref="E17">IF(E$6&gt;I_END_MTH,"",IF($C17=I_NET_PROFIT,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IF($C17=I_GROSS_PROFIT,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IF($C17=I_OPERATING_PROFIT,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IF(COUNTIF(L_CATS,$C17)&gt;0,"",IF(IF(OR($B17=2,$B17=3),COUNTIF($B$7:$B17,$B17)=COUNTIF($B$7:$B$56,$B17)-1,COUNTIF($B$7:$B17,$B17)=COUNTIF($B$7:$B$56,$B17)),
SUMIFS(T_TRANS[TRANSACTION AMOUNT],T_TRANS[CATEGORY],_xlfn.SINGLE(INDEX(T_CATS[],$B17)),T_TRANS[TRANSACTION DATE],"&gt;="&amp;E$6,T_TRANS[TRANSACTION DATE],"&lt;"&amp;F$6),
SUMIFS(T_TRANS[TRANSACTION AMOUNT],T_TRANS[SUB CATEGORY],$C17,T_TRANS[CATEGORY],INDEX(T_CATS[],$B17),T_TRANS[TRANSACTION DATE],"&gt;="&amp;E$6,T_TRANS[TRANSACTION DATE],"&lt;"&amp;F$6)))))))</f>
        <v>0</v>
      </c>
      <c r="F17">
        <f t="array" ref="F17">IF(F$6&gt;I_END_MTH,"",IF($C17=I_NET_PROFIT,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IF($C17=I_GROSS_PROFIT,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IF($C17=I_OPERATING_PROFIT,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IF(COUNTIF(L_CATS,$C17)&gt;0,"",IF(IF(OR($B17=2,$B17=3),COUNTIF($B$7:$B17,$B17)=COUNTIF($B$7:$B$56,$B17)-1,COUNTIF($B$7:$B17,$B17)=COUNTIF($B$7:$B$56,$B17)),
SUMIFS(T_TRANS[TRANSACTION AMOUNT],T_TRANS[CATEGORY],_xlfn.SINGLE(INDEX(T_CATS[],$B17)),T_TRANS[TRANSACTION DATE],"&gt;="&amp;F$6,T_TRANS[TRANSACTION DATE],"&lt;"&amp;G$6),
SUMIFS(T_TRANS[TRANSACTION AMOUNT],T_TRANS[SUB CATEGORY],$C17,T_TRANS[CATEGORY],INDEX(T_CATS[],$B17),T_TRANS[TRANSACTION DATE],"&gt;="&amp;F$6,T_TRANS[TRANSACTION DATE],"&lt;"&amp;G$6)))))))</f>
        <v>-30</v>
      </c>
      <c r="G17">
        <f t="array" ref="G17">IF(G$6&gt;I_END_MTH,"",IF($C17=I_NET_PROFIT,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IF($C17=I_GROSS_PROFIT,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IF($C17=I_OPERATING_PROFIT,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IF(COUNTIF(L_CATS,$C17)&gt;0,"",IF(IF(OR($B17=2,$B17=3),COUNTIF($B$7:$B17,$B17)=COUNTIF($B$7:$B$56,$B17)-1,COUNTIF($B$7:$B17,$B17)=COUNTIF($B$7:$B$56,$B17)),
SUMIFS(T_TRANS[TRANSACTION AMOUNT],T_TRANS[CATEGORY],_xlfn.SINGLE(INDEX(T_CATS[],$B17)),T_TRANS[TRANSACTION DATE],"&gt;="&amp;G$6,T_TRANS[TRANSACTION DATE],"&lt;"&amp;H$6),
SUMIFS(T_TRANS[TRANSACTION AMOUNT],T_TRANS[SUB CATEGORY],$C17,T_TRANS[CATEGORY],INDEX(T_CATS[],$B17),T_TRANS[TRANSACTION DATE],"&gt;="&amp;G$6,T_TRANS[TRANSACTION DATE],"&lt;"&amp;H$6)))))))</f>
        <v>0</v>
      </c>
      <c r="H17">
        <f t="array" ref="H17">IF(H$6&gt;I_END_MTH,"",IF($C17=I_NET_PROFIT,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IF($C17=I_GROSS_PROFIT,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IF($C17=I_OPERATING_PROFIT,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IF(COUNTIF(L_CATS,$C17)&gt;0,"",IF(IF(OR($B17=2,$B17=3),COUNTIF($B$7:$B17,$B17)=COUNTIF($B$7:$B$56,$B17)-1,COUNTIF($B$7:$B17,$B17)=COUNTIF($B$7:$B$56,$B17)),
SUMIFS(T_TRANS[TRANSACTION AMOUNT],T_TRANS[CATEGORY],_xlfn.SINGLE(INDEX(T_CATS[],$B17)),T_TRANS[TRANSACTION DATE],"&gt;="&amp;H$6,T_TRANS[TRANSACTION DATE],"&lt;"&amp;I$6),
SUMIFS(T_TRANS[TRANSACTION AMOUNT],T_TRANS[SUB CATEGORY],$C17,T_TRANS[CATEGORY],INDEX(T_CATS[],$B17),T_TRANS[TRANSACTION DATE],"&gt;="&amp;H$6,T_TRANS[TRANSACTION DATE],"&lt;"&amp;I$6)))))))</f>
        <v>0</v>
      </c>
      <c r="I17">
        <f t="array" ref="I17">IF(I$6&gt;I_END_MTH,"",IF($C17=I_NET_PROFIT,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IF($C17=I_GROSS_PROFIT,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IF($C17=I_OPERATING_PROFIT,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IF(COUNTIF(L_CATS,$C17)&gt;0,"",IF(IF(OR($B17=2,$B17=3),COUNTIF($B$7:$B17,$B17)=COUNTIF($B$7:$B$56,$B17)-1,COUNTIF($B$7:$B17,$B17)=COUNTIF($B$7:$B$56,$B17)),
SUMIFS(T_TRANS[TRANSACTION AMOUNT],T_TRANS[CATEGORY],_xlfn.SINGLE(INDEX(T_CATS[],$B17)),T_TRANS[TRANSACTION DATE],"&gt;="&amp;I$6,T_TRANS[TRANSACTION DATE],"&lt;"&amp;J$6),
SUMIFS(T_TRANS[TRANSACTION AMOUNT],T_TRANS[SUB CATEGORY],$C17,T_TRANS[CATEGORY],INDEX(T_CATS[],$B17),T_TRANS[TRANSACTION DATE],"&gt;="&amp;I$6,T_TRANS[TRANSACTION DATE],"&lt;"&amp;J$6)))))))</f>
        <v>0</v>
      </c>
      <c r="J17">
        <f t="array" ref="J17">IF(J$6&gt;I_END_MTH,"",IF($C17=I_NET_PROFIT,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IF($C17=I_GROSS_PROFIT,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IF($C17=I_OPERATING_PROFIT,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IF(COUNTIF(L_CATS,$C17)&gt;0,"",IF(IF(OR($B17=2,$B17=3),COUNTIF($B$7:$B17,$B17)=COUNTIF($B$7:$B$56,$B17)-1,COUNTIF($B$7:$B17,$B17)=COUNTIF($B$7:$B$56,$B17)),
SUMIFS(T_TRANS[TRANSACTION AMOUNT],T_TRANS[CATEGORY],_xlfn.SINGLE(INDEX(T_CATS[],$B17)),T_TRANS[TRANSACTION DATE],"&gt;="&amp;J$6,T_TRANS[TRANSACTION DATE],"&lt;"&amp;K$6),
SUMIFS(T_TRANS[TRANSACTION AMOUNT],T_TRANS[SUB CATEGORY],$C17,T_TRANS[CATEGORY],INDEX(T_CATS[],$B17),T_TRANS[TRANSACTION DATE],"&gt;="&amp;J$6,T_TRANS[TRANSACTION DATE],"&lt;"&amp;K$6)))))))</f>
        <v>0</v>
      </c>
      <c r="K17">
        <f t="array" ref="K17">IF(K$6&gt;I_END_MTH,"",IF($C17=I_NET_PROFIT,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IF($C17=I_GROSS_PROFIT,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IF($C17=I_OPERATING_PROFIT,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IF(COUNTIF(L_CATS,$C17)&gt;0,"",IF(IF(OR($B17=2,$B17=3),COUNTIF($B$7:$B17,$B17)=COUNTIF($B$7:$B$56,$B17)-1,COUNTIF($B$7:$B17,$B17)=COUNTIF($B$7:$B$56,$B17)),
SUMIFS(T_TRANS[TRANSACTION AMOUNT],T_TRANS[CATEGORY],_xlfn.SINGLE(INDEX(T_CATS[],$B17)),T_TRANS[TRANSACTION DATE],"&gt;="&amp;K$6,T_TRANS[TRANSACTION DATE],"&lt;"&amp;L$6),
SUMIFS(T_TRANS[TRANSACTION AMOUNT],T_TRANS[SUB CATEGORY],$C17,T_TRANS[CATEGORY],INDEX(T_CATS[],$B17),T_TRANS[TRANSACTION DATE],"&gt;="&amp;K$6,T_TRANS[TRANSACTION DATE],"&lt;"&amp;L$6)))))))</f>
        <v>0</v>
      </c>
      <c r="L17">
        <f t="array" ref="L17">IF(L$6&gt;I_END_MTH,"",IF($C17=I_NET_PROFIT,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IF($C17=I_GROSS_PROFIT,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IF($C17=I_OPERATING_PROFIT,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IF(COUNTIF(L_CATS,$C17)&gt;0,"",IF(IF(OR($B17=2,$B17=3),COUNTIF($B$7:$B17,$B17)=COUNTIF($B$7:$B$56,$B17)-1,COUNTIF($B$7:$B17,$B17)=COUNTIF($B$7:$B$56,$B17)),
SUMIFS(T_TRANS[TRANSACTION AMOUNT],T_TRANS[CATEGORY],_xlfn.SINGLE(INDEX(T_CATS[],$B17)),T_TRANS[TRANSACTION DATE],"&gt;="&amp;L$6,T_TRANS[TRANSACTION DATE],"&lt;"&amp;M$6),
SUMIFS(T_TRANS[TRANSACTION AMOUNT],T_TRANS[SUB CATEGORY],$C17,T_TRANS[CATEGORY],INDEX(T_CATS[],$B17),T_TRANS[TRANSACTION DATE],"&gt;="&amp;L$6,T_TRANS[TRANSACTION DATE],"&lt;"&amp;M$6)))))))</f>
        <v>0</v>
      </c>
      <c r="M17">
        <f t="array" ref="M17">IF(M$6&gt;I_END_MTH,"",IF($C17=I_NET_PROFIT,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IF($C17=I_GROSS_PROFIT,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IF($C17=I_OPERATING_PROFIT,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IF(COUNTIF(L_CATS,$C17)&gt;0,"",IF(IF(OR($B17=2,$B17=3),COUNTIF($B$7:$B17,$B17)=COUNTIF($B$7:$B$56,$B17)-1,COUNTIF($B$7:$B17,$B17)=COUNTIF($B$7:$B$56,$B17)),
SUMIFS(T_TRANS[TRANSACTION AMOUNT],T_TRANS[CATEGORY],_xlfn.SINGLE(INDEX(T_CATS[],$B17)),T_TRANS[TRANSACTION DATE],"&gt;="&amp;M$6,T_TRANS[TRANSACTION DATE],"&lt;"&amp;N$6),
SUMIFS(T_TRANS[TRANSACTION AMOUNT],T_TRANS[SUB CATEGORY],$C17,T_TRANS[CATEGORY],INDEX(T_CATS[],$B17),T_TRANS[TRANSACTION DATE],"&gt;="&amp;M$6,T_TRANS[TRANSACTION DATE],"&lt;"&amp;N$6)))))))</f>
        <v>0</v>
      </c>
      <c r="N17">
        <f t="array" ref="N17">IF(N$6&gt;I_END_MTH,"",IF($C17=I_NET_PROFIT,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IF($C17=I_GROSS_PROFIT,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IF($C17=I_OPERATING_PROFIT,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IF(COUNTIF(L_CATS,$C17)&gt;0,"",IF(IF(OR($B17=2,$B17=3),COUNTIF($B$7:$B17,$B17)=COUNTIF($B$7:$B$56,$B17)-1,COUNTIF($B$7:$B17,$B17)=COUNTIF($B$7:$B$56,$B17)),
SUMIFS(T_TRANS[TRANSACTION AMOUNT],T_TRANS[CATEGORY],_xlfn.SINGLE(INDEX(T_CATS[],$B17)),T_TRANS[TRANSACTION DATE],"&gt;="&amp;N$6,T_TRANS[TRANSACTION DATE],"&lt;"&amp;O$6),
SUMIFS(T_TRANS[TRANSACTION AMOUNT],T_TRANS[SUB CATEGORY],$C17,T_TRANS[CATEGORY],INDEX(T_CATS[],$B17),T_TRANS[TRANSACTION DATE],"&gt;="&amp;N$6,T_TRANS[TRANSACTION DATE],"&lt;"&amp;O$6)))))))</f>
        <v>0</v>
      </c>
      <c r="O17">
        <f t="array" ref="O17">IF(O$6&gt;I_END_MTH,"",IF($C17=I_NET_PROFIT,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IF($C17=I_GROSS_PROFIT,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IF($C17=I_OPERATING_PROFIT,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IF(COUNTIF(L_CATS,$C17)&gt;0,"",IF(IF(OR($B17=2,$B17=3),COUNTIF($B$7:$B17,$B17)=COUNTIF($B$7:$B$56,$B17)-1,COUNTIF($B$7:$B17,$B17)=COUNTIF($B$7:$B$56,$B17)),
SUMIFS(T_TRANS[TRANSACTION AMOUNT],T_TRANS[CATEGORY],_xlfn.SINGLE(INDEX(T_CATS[],$B17)),T_TRANS[TRANSACTION DATE],"&gt;="&amp;O$6,T_TRANS[TRANSACTION DATE],"&lt;"&amp;P$6),
SUMIFS(T_TRANS[TRANSACTION AMOUNT],T_TRANS[SUB CATEGORY],$C17,T_TRANS[CATEGORY],INDEX(T_CATS[],$B17),T_TRANS[TRANSACTION DATE],"&gt;="&amp;O$6,T_TRANS[TRANSACTION DATE],"&lt;"&amp;P$6)))))))</f>
        <v>0</v>
      </c>
    </row>
    <row r="18" spans="2:15" x14ac:dyDescent="0.3">
      <c r="B18">
        <f>IF(B17="",1,IF(B17=0,0,IF(COUNTA(IF(B17=1,L_INCOME,IF(B17=2,L_SAL_COST,IF(B17=3,L_OP_EXP,IF(B17=4,L_OTHER_EXPENSE,L_OTHER_INCOME)))))
+IF(OR(B17=2,B17=3),3,2)
=COUNTIF($B$6:B17,B17),IF(B17+1&gt;5,0,B17+1),B17)))</f>
        <v>2</v>
      </c>
      <c r="C18" s="9" t="str">
        <f>IF(AND(COUNTIF($B$7:B18,B18)&lt;&gt;1,B18=0),"",IF(COUNTIF($B$7:B18,B18)=1,IFERROR(INDEX(L_CATS,B18),I_NET_PROFIT),
IF(IF(OR(B18=2,B18=3),COUNTIF($B$7:B18,B18)=COUNTIF($B$7:$B$56,B18)-1,COUNTIF($B$7:B18,B18)=COUNTIF($B$7:$B$56,B18)),INDEX(L_CATS,B18)&amp;" "&amp;I_TOTAL,
IF(AND(B18=2,COUNTIF($B$7:B18,B18)=COUNTIF($B$7:$B$56,B18)),I_GROSS_PROFIT,
IF(AND(B18=3,COUNTIF($B$7:B18,B18)=COUNTIF($B$7:$B$56,B18)),I_OPERATING_PROFIT,
IF(B18=1,INDEX(L_INCOME,COUNTIF($B$7:B18,B18)-1),
IF(B18=2,INDEX(L_SAL_COST,COUNTIF($B$7:B18,B18)-1),
IF(B18=3,INDEX(L_OP_EXP,COUNTIF($B$7:B18,B18)-1),
IF(B18=4,INDEX(L_OTHER_EXPENSE,COUNTIF($B$7:B18,B18)-1),
IF(B18=5,INDEX(L_OTHER_INCOME,COUNTIF($B$7:B18,B18)-1),))))))))))</f>
        <v>Labor Return</v>
      </c>
      <c r="D18">
        <f t="array" ref="D18">IF(D$6&gt;I_END_MTH,"",IF($C18=I_NET_PROFIT,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IF($C18=I_GROSS_PROFIT,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IF($C18=I_OPERATING_PROFIT,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IF(COUNTIF(L_CATS,$C18)&gt;0,"",IF(IF(OR($B18=2,$B18=3),COUNTIF($B$7:$B18,$B18)=COUNTIF($B$7:$B$56,$B18)-1,COUNTIF($B$7:$B18,$B18)=COUNTIF($B$7:$B$56,$B18)),
SUMIFS(T_TRANS[TRANSACTION AMOUNT],T_TRANS[CATEGORY],_xlfn.SINGLE(INDEX(T_CATS[],$B18)),T_TRANS[TRANSACTION DATE],"&gt;="&amp;D$6,T_TRANS[TRANSACTION DATE],"&lt;"&amp;E$6),
SUMIFS(T_TRANS[TRANSACTION AMOUNT],T_TRANS[SUB CATEGORY],$C18,T_TRANS[CATEGORY],INDEX(T_CATS[],$B18),T_TRANS[TRANSACTION DATE],"&gt;="&amp;D$6,T_TRANS[TRANSACTION DATE],"&lt;"&amp;E$6)))))))</f>
        <v>0</v>
      </c>
      <c r="E18">
        <f t="array" ref="E18">IF(E$6&gt;I_END_MTH,"",IF($C18=I_NET_PROFIT,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IF($C18=I_GROSS_PROFIT,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IF($C18=I_OPERATING_PROFIT,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IF(COUNTIF(L_CATS,$C18)&gt;0,"",IF(IF(OR($B18=2,$B18=3),COUNTIF($B$7:$B18,$B18)=COUNTIF($B$7:$B$56,$B18)-1,COUNTIF($B$7:$B18,$B18)=COUNTIF($B$7:$B$56,$B18)),
SUMIFS(T_TRANS[TRANSACTION AMOUNT],T_TRANS[CATEGORY],_xlfn.SINGLE(INDEX(T_CATS[],$B18)),T_TRANS[TRANSACTION DATE],"&gt;="&amp;E$6,T_TRANS[TRANSACTION DATE],"&lt;"&amp;F$6),
SUMIFS(T_TRANS[TRANSACTION AMOUNT],T_TRANS[SUB CATEGORY],$C18,T_TRANS[CATEGORY],INDEX(T_CATS[],$B18),T_TRANS[TRANSACTION DATE],"&gt;="&amp;E$6,T_TRANS[TRANSACTION DATE],"&lt;"&amp;F$6)))))))</f>
        <v>0</v>
      </c>
      <c r="F18">
        <f t="array" ref="F18">IF(F$6&gt;I_END_MTH,"",IF($C18=I_NET_PROFIT,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IF($C18=I_GROSS_PROFIT,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IF($C18=I_OPERATING_PROFIT,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IF(COUNTIF(L_CATS,$C18)&gt;0,"",IF(IF(OR($B18=2,$B18=3),COUNTIF($B$7:$B18,$B18)=COUNTIF($B$7:$B$56,$B18)-1,COUNTIF($B$7:$B18,$B18)=COUNTIF($B$7:$B$56,$B18)),
SUMIFS(T_TRANS[TRANSACTION AMOUNT],T_TRANS[CATEGORY],_xlfn.SINGLE(INDEX(T_CATS[],$B18)),T_TRANS[TRANSACTION DATE],"&gt;="&amp;F$6,T_TRANS[TRANSACTION DATE],"&lt;"&amp;G$6),
SUMIFS(T_TRANS[TRANSACTION AMOUNT],T_TRANS[SUB CATEGORY],$C18,T_TRANS[CATEGORY],INDEX(T_CATS[],$B18),T_TRANS[TRANSACTION DATE],"&gt;="&amp;F$6,T_TRANS[TRANSACTION DATE],"&lt;"&amp;G$6)))))))</f>
        <v>0</v>
      </c>
      <c r="G18">
        <f t="array" ref="G18">IF(G$6&gt;I_END_MTH,"",IF($C18=I_NET_PROFIT,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IF($C18=I_GROSS_PROFIT,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IF($C18=I_OPERATING_PROFIT,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IF(COUNTIF(L_CATS,$C18)&gt;0,"",IF(IF(OR($B18=2,$B18=3),COUNTIF($B$7:$B18,$B18)=COUNTIF($B$7:$B$56,$B18)-1,COUNTIF($B$7:$B18,$B18)=COUNTIF($B$7:$B$56,$B18)),
SUMIFS(T_TRANS[TRANSACTION AMOUNT],T_TRANS[CATEGORY],_xlfn.SINGLE(INDEX(T_CATS[],$B18)),T_TRANS[TRANSACTION DATE],"&gt;="&amp;G$6,T_TRANS[TRANSACTION DATE],"&lt;"&amp;H$6),
SUMIFS(T_TRANS[TRANSACTION AMOUNT],T_TRANS[SUB CATEGORY],$C18,T_TRANS[CATEGORY],INDEX(T_CATS[],$B18),T_TRANS[TRANSACTION DATE],"&gt;="&amp;G$6,T_TRANS[TRANSACTION DATE],"&lt;"&amp;H$6)))))))</f>
        <v>0</v>
      </c>
      <c r="H18">
        <f t="array" ref="H18">IF(H$6&gt;I_END_MTH,"",IF($C18=I_NET_PROFIT,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IF($C18=I_GROSS_PROFIT,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IF($C18=I_OPERATING_PROFIT,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IF(COUNTIF(L_CATS,$C18)&gt;0,"",IF(IF(OR($B18=2,$B18=3),COUNTIF($B$7:$B18,$B18)=COUNTIF($B$7:$B$56,$B18)-1,COUNTIF($B$7:$B18,$B18)=COUNTIF($B$7:$B$56,$B18)),
SUMIFS(T_TRANS[TRANSACTION AMOUNT],T_TRANS[CATEGORY],_xlfn.SINGLE(INDEX(T_CATS[],$B18)),T_TRANS[TRANSACTION DATE],"&gt;="&amp;H$6,T_TRANS[TRANSACTION DATE],"&lt;"&amp;I$6),
SUMIFS(T_TRANS[TRANSACTION AMOUNT],T_TRANS[SUB CATEGORY],$C18,T_TRANS[CATEGORY],INDEX(T_CATS[],$B18),T_TRANS[TRANSACTION DATE],"&gt;="&amp;H$6,T_TRANS[TRANSACTION DATE],"&lt;"&amp;I$6)))))))</f>
        <v>0</v>
      </c>
      <c r="I18">
        <f t="array" ref="I18">IF(I$6&gt;I_END_MTH,"",IF($C18=I_NET_PROFIT,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IF($C18=I_GROSS_PROFIT,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IF($C18=I_OPERATING_PROFIT,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IF(COUNTIF(L_CATS,$C18)&gt;0,"",IF(IF(OR($B18=2,$B18=3),COUNTIF($B$7:$B18,$B18)=COUNTIF($B$7:$B$56,$B18)-1,COUNTIF($B$7:$B18,$B18)=COUNTIF($B$7:$B$56,$B18)),
SUMIFS(T_TRANS[TRANSACTION AMOUNT],T_TRANS[CATEGORY],_xlfn.SINGLE(INDEX(T_CATS[],$B18)),T_TRANS[TRANSACTION DATE],"&gt;="&amp;I$6,T_TRANS[TRANSACTION DATE],"&lt;"&amp;J$6),
SUMIFS(T_TRANS[TRANSACTION AMOUNT],T_TRANS[SUB CATEGORY],$C18,T_TRANS[CATEGORY],INDEX(T_CATS[],$B18),T_TRANS[TRANSACTION DATE],"&gt;="&amp;I$6,T_TRANS[TRANSACTION DATE],"&lt;"&amp;J$6)))))))</f>
        <v>0</v>
      </c>
      <c r="J18">
        <f t="array" ref="J18">IF(J$6&gt;I_END_MTH,"",IF($C18=I_NET_PROFIT,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IF($C18=I_GROSS_PROFIT,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IF($C18=I_OPERATING_PROFIT,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IF(COUNTIF(L_CATS,$C18)&gt;0,"",IF(IF(OR($B18=2,$B18=3),COUNTIF($B$7:$B18,$B18)=COUNTIF($B$7:$B$56,$B18)-1,COUNTIF($B$7:$B18,$B18)=COUNTIF($B$7:$B$56,$B18)),
SUMIFS(T_TRANS[TRANSACTION AMOUNT],T_TRANS[CATEGORY],_xlfn.SINGLE(INDEX(T_CATS[],$B18)),T_TRANS[TRANSACTION DATE],"&gt;="&amp;J$6,T_TRANS[TRANSACTION DATE],"&lt;"&amp;K$6),
SUMIFS(T_TRANS[TRANSACTION AMOUNT],T_TRANS[SUB CATEGORY],$C18,T_TRANS[CATEGORY],INDEX(T_CATS[],$B18),T_TRANS[TRANSACTION DATE],"&gt;="&amp;J$6,T_TRANS[TRANSACTION DATE],"&lt;"&amp;K$6)))))))</f>
        <v>0</v>
      </c>
      <c r="K18">
        <f t="array" ref="K18">IF(K$6&gt;I_END_MTH,"",IF($C18=I_NET_PROFIT,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IF($C18=I_GROSS_PROFIT,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IF($C18=I_OPERATING_PROFIT,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IF(COUNTIF(L_CATS,$C18)&gt;0,"",IF(IF(OR($B18=2,$B18=3),COUNTIF($B$7:$B18,$B18)=COUNTIF($B$7:$B$56,$B18)-1,COUNTIF($B$7:$B18,$B18)=COUNTIF($B$7:$B$56,$B18)),
SUMIFS(T_TRANS[TRANSACTION AMOUNT],T_TRANS[CATEGORY],_xlfn.SINGLE(INDEX(T_CATS[],$B18)),T_TRANS[TRANSACTION DATE],"&gt;="&amp;K$6,T_TRANS[TRANSACTION DATE],"&lt;"&amp;L$6),
SUMIFS(T_TRANS[TRANSACTION AMOUNT],T_TRANS[SUB CATEGORY],$C18,T_TRANS[CATEGORY],INDEX(T_CATS[],$B18),T_TRANS[TRANSACTION DATE],"&gt;="&amp;K$6,T_TRANS[TRANSACTION DATE],"&lt;"&amp;L$6)))))))</f>
        <v>0</v>
      </c>
      <c r="L18">
        <f t="array" ref="L18">IF(L$6&gt;I_END_MTH,"",IF($C18=I_NET_PROFIT,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IF($C18=I_GROSS_PROFIT,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IF($C18=I_OPERATING_PROFIT,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IF(COUNTIF(L_CATS,$C18)&gt;0,"",IF(IF(OR($B18=2,$B18=3),COUNTIF($B$7:$B18,$B18)=COUNTIF($B$7:$B$56,$B18)-1,COUNTIF($B$7:$B18,$B18)=COUNTIF($B$7:$B$56,$B18)),
SUMIFS(T_TRANS[TRANSACTION AMOUNT],T_TRANS[CATEGORY],_xlfn.SINGLE(INDEX(T_CATS[],$B18)),T_TRANS[TRANSACTION DATE],"&gt;="&amp;L$6,T_TRANS[TRANSACTION DATE],"&lt;"&amp;M$6),
SUMIFS(T_TRANS[TRANSACTION AMOUNT],T_TRANS[SUB CATEGORY],$C18,T_TRANS[CATEGORY],INDEX(T_CATS[],$B18),T_TRANS[TRANSACTION DATE],"&gt;="&amp;L$6,T_TRANS[TRANSACTION DATE],"&lt;"&amp;M$6)))))))</f>
        <v>0</v>
      </c>
      <c r="M18">
        <f t="array" ref="M18">IF(M$6&gt;I_END_MTH,"",IF($C18=I_NET_PROFIT,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IF($C18=I_GROSS_PROFIT,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IF($C18=I_OPERATING_PROFIT,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IF(COUNTIF(L_CATS,$C18)&gt;0,"",IF(IF(OR($B18=2,$B18=3),COUNTIF($B$7:$B18,$B18)=COUNTIF($B$7:$B$56,$B18)-1,COUNTIF($B$7:$B18,$B18)=COUNTIF($B$7:$B$56,$B18)),
SUMIFS(T_TRANS[TRANSACTION AMOUNT],T_TRANS[CATEGORY],_xlfn.SINGLE(INDEX(T_CATS[],$B18)),T_TRANS[TRANSACTION DATE],"&gt;="&amp;M$6,T_TRANS[TRANSACTION DATE],"&lt;"&amp;N$6),
SUMIFS(T_TRANS[TRANSACTION AMOUNT],T_TRANS[SUB CATEGORY],$C18,T_TRANS[CATEGORY],INDEX(T_CATS[],$B18),T_TRANS[TRANSACTION DATE],"&gt;="&amp;M$6,T_TRANS[TRANSACTION DATE],"&lt;"&amp;N$6)))))))</f>
        <v>0</v>
      </c>
      <c r="N18">
        <f t="array" ref="N18">IF(N$6&gt;I_END_MTH,"",IF($C18=I_NET_PROFIT,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IF($C18=I_GROSS_PROFIT,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IF($C18=I_OPERATING_PROFIT,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IF(COUNTIF(L_CATS,$C18)&gt;0,"",IF(IF(OR($B18=2,$B18=3),COUNTIF($B$7:$B18,$B18)=COUNTIF($B$7:$B$56,$B18)-1,COUNTIF($B$7:$B18,$B18)=COUNTIF($B$7:$B$56,$B18)),
SUMIFS(T_TRANS[TRANSACTION AMOUNT],T_TRANS[CATEGORY],_xlfn.SINGLE(INDEX(T_CATS[],$B18)),T_TRANS[TRANSACTION DATE],"&gt;="&amp;N$6,T_TRANS[TRANSACTION DATE],"&lt;"&amp;O$6),
SUMIFS(T_TRANS[TRANSACTION AMOUNT],T_TRANS[SUB CATEGORY],$C18,T_TRANS[CATEGORY],INDEX(T_CATS[],$B18),T_TRANS[TRANSACTION DATE],"&gt;="&amp;N$6,T_TRANS[TRANSACTION DATE],"&lt;"&amp;O$6)))))))</f>
        <v>0</v>
      </c>
      <c r="O18">
        <f t="array" ref="O18">IF(O$6&gt;I_END_MTH,"",IF($C18=I_NET_PROFIT,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IF($C18=I_GROSS_PROFIT,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IF($C18=I_OPERATING_PROFIT,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IF(COUNTIF(L_CATS,$C18)&gt;0,"",IF(IF(OR($B18=2,$B18=3),COUNTIF($B$7:$B18,$B18)=COUNTIF($B$7:$B$56,$B18)-1,COUNTIF($B$7:$B18,$B18)=COUNTIF($B$7:$B$56,$B18)),
SUMIFS(T_TRANS[TRANSACTION AMOUNT],T_TRANS[CATEGORY],_xlfn.SINGLE(INDEX(T_CATS[],$B18)),T_TRANS[TRANSACTION DATE],"&gt;="&amp;O$6,T_TRANS[TRANSACTION DATE],"&lt;"&amp;P$6),
SUMIFS(T_TRANS[TRANSACTION AMOUNT],T_TRANS[SUB CATEGORY],$C18,T_TRANS[CATEGORY],INDEX(T_CATS[],$B18),T_TRANS[TRANSACTION DATE],"&gt;="&amp;O$6,T_TRANS[TRANSACTION DATE],"&lt;"&amp;P$6)))))))</f>
        <v>0</v>
      </c>
    </row>
    <row r="19" spans="2:15" x14ac:dyDescent="0.3">
      <c r="B19">
        <f>IF(B18="",1,IF(B18=0,0,IF(COUNTA(IF(B18=1,L_INCOME,IF(B18=2,L_SAL_COST,IF(B18=3,L_OP_EXP,IF(B18=4,L_OTHER_EXPENSE,L_OTHER_INCOME)))))
+IF(OR(B18=2,B18=3),3,2)
=COUNTIF($B$6:B18,B18),IF(B18+1&gt;5,0,B18+1),B18)))</f>
        <v>2</v>
      </c>
      <c r="C19" s="9" t="str">
        <f>IF(AND(COUNTIF($B$7:B19,B19)&lt;&gt;1,B19=0),"",IF(COUNTIF($B$7:B19,B19)=1,IFERROR(INDEX(L_CATS,B19),I_NET_PROFIT),
IF(IF(OR(B19=2,B19=3),COUNTIF($B$7:B19,B19)=COUNTIF($B$7:$B$56,B19)-1,COUNTIF($B$7:B19,B19)=COUNTIF($B$7:$B$56,B19)),INDEX(L_CATS,B19)&amp;" "&amp;I_TOTAL,
IF(AND(B19=2,COUNTIF($B$7:B19,B19)=COUNTIF($B$7:$B$56,B19)),I_GROSS_PROFIT,
IF(AND(B19=3,COUNTIF($B$7:B19,B19)=COUNTIF($B$7:$B$56,B19)),I_OPERATING_PROFIT,
IF(B19=1,INDEX(L_INCOME,COUNTIF($B$7:B19,B19)-1),
IF(B19=2,INDEX(L_SAL_COST,COUNTIF($B$7:B19,B19)-1),
IF(B19=3,INDEX(L_OP_EXP,COUNTIF($B$7:B19,B19)-1),
IF(B19=4,INDEX(L_OTHER_EXPENSE,COUNTIF($B$7:B19,B19)-1),
IF(B19=5,INDEX(L_OTHER_INCOME,COUNTIF($B$7:B19,B19)-1),))))))))))</f>
        <v>Supplier Credit</v>
      </c>
      <c r="D19">
        <f t="array" ref="D19">IF(D$6&gt;I_END_MTH,"",IF($C19=I_NET_PROFIT,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IF($C19=I_GROSS_PROFIT,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IF($C19=I_OPERATING_PROFIT,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IF(COUNTIF(L_CATS,$C19)&gt;0,"",IF(IF(OR($B19=2,$B19=3),COUNTIF($B$7:$B19,$B19)=COUNTIF($B$7:$B$56,$B19)-1,COUNTIF($B$7:$B19,$B19)=COUNTIF($B$7:$B$56,$B19)),
SUMIFS(T_TRANS[TRANSACTION AMOUNT],T_TRANS[CATEGORY],_xlfn.SINGLE(INDEX(T_CATS[],$B19)),T_TRANS[TRANSACTION DATE],"&gt;="&amp;D$6,T_TRANS[TRANSACTION DATE],"&lt;"&amp;E$6),
SUMIFS(T_TRANS[TRANSACTION AMOUNT],T_TRANS[SUB CATEGORY],$C19,T_TRANS[CATEGORY],INDEX(T_CATS[],$B19),T_TRANS[TRANSACTION DATE],"&gt;="&amp;D$6,T_TRANS[TRANSACTION DATE],"&lt;"&amp;E$6)))))))</f>
        <v>0</v>
      </c>
      <c r="E19">
        <f t="array" ref="E19">IF(E$6&gt;I_END_MTH,"",IF($C19=I_NET_PROFIT,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IF($C19=I_GROSS_PROFIT,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IF($C19=I_OPERATING_PROFIT,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IF(COUNTIF(L_CATS,$C19)&gt;0,"",IF(IF(OR($B19=2,$B19=3),COUNTIF($B$7:$B19,$B19)=COUNTIF($B$7:$B$56,$B19)-1,COUNTIF($B$7:$B19,$B19)=COUNTIF($B$7:$B$56,$B19)),
SUMIFS(T_TRANS[TRANSACTION AMOUNT],T_TRANS[CATEGORY],_xlfn.SINGLE(INDEX(T_CATS[],$B19)),T_TRANS[TRANSACTION DATE],"&gt;="&amp;E$6,T_TRANS[TRANSACTION DATE],"&lt;"&amp;F$6),
SUMIFS(T_TRANS[TRANSACTION AMOUNT],T_TRANS[SUB CATEGORY],$C19,T_TRANS[CATEGORY],INDEX(T_CATS[],$B19),T_TRANS[TRANSACTION DATE],"&gt;="&amp;E$6,T_TRANS[TRANSACTION DATE],"&lt;"&amp;F$6)))))))</f>
        <v>0</v>
      </c>
      <c r="F19">
        <f t="array" ref="F19">IF(F$6&gt;I_END_MTH,"",IF($C19=I_NET_PROFIT,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IF($C19=I_GROSS_PROFIT,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IF($C19=I_OPERATING_PROFIT,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IF(COUNTIF(L_CATS,$C19)&gt;0,"",IF(IF(OR($B19=2,$B19=3),COUNTIF($B$7:$B19,$B19)=COUNTIF($B$7:$B$56,$B19)-1,COUNTIF($B$7:$B19,$B19)=COUNTIF($B$7:$B$56,$B19)),
SUMIFS(T_TRANS[TRANSACTION AMOUNT],T_TRANS[CATEGORY],_xlfn.SINGLE(INDEX(T_CATS[],$B19)),T_TRANS[TRANSACTION DATE],"&gt;="&amp;F$6,T_TRANS[TRANSACTION DATE],"&lt;"&amp;G$6),
SUMIFS(T_TRANS[TRANSACTION AMOUNT],T_TRANS[SUB CATEGORY],$C19,T_TRANS[CATEGORY],INDEX(T_CATS[],$B19),T_TRANS[TRANSACTION DATE],"&gt;="&amp;F$6,T_TRANS[TRANSACTION DATE],"&lt;"&amp;G$6)))))))</f>
        <v>0</v>
      </c>
      <c r="G19">
        <f t="array" ref="G19">IF(G$6&gt;I_END_MTH,"",IF($C19=I_NET_PROFIT,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IF($C19=I_GROSS_PROFIT,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IF($C19=I_OPERATING_PROFIT,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IF(COUNTIF(L_CATS,$C19)&gt;0,"",IF(IF(OR($B19=2,$B19=3),COUNTIF($B$7:$B19,$B19)=COUNTIF($B$7:$B$56,$B19)-1,COUNTIF($B$7:$B19,$B19)=COUNTIF($B$7:$B$56,$B19)),
SUMIFS(T_TRANS[TRANSACTION AMOUNT],T_TRANS[CATEGORY],_xlfn.SINGLE(INDEX(T_CATS[],$B19)),T_TRANS[TRANSACTION DATE],"&gt;="&amp;G$6,T_TRANS[TRANSACTION DATE],"&lt;"&amp;H$6),
SUMIFS(T_TRANS[TRANSACTION AMOUNT],T_TRANS[SUB CATEGORY],$C19,T_TRANS[CATEGORY],INDEX(T_CATS[],$B19),T_TRANS[TRANSACTION DATE],"&gt;="&amp;G$6,T_TRANS[TRANSACTION DATE],"&lt;"&amp;H$6)))))))</f>
        <v>0</v>
      </c>
      <c r="H19">
        <f t="array" ref="H19">IF(H$6&gt;I_END_MTH,"",IF($C19=I_NET_PROFIT,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IF($C19=I_GROSS_PROFIT,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IF($C19=I_OPERATING_PROFIT,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IF(COUNTIF(L_CATS,$C19)&gt;0,"",IF(IF(OR($B19=2,$B19=3),COUNTIF($B$7:$B19,$B19)=COUNTIF($B$7:$B$56,$B19)-1,COUNTIF($B$7:$B19,$B19)=COUNTIF($B$7:$B$56,$B19)),
SUMIFS(T_TRANS[TRANSACTION AMOUNT],T_TRANS[CATEGORY],_xlfn.SINGLE(INDEX(T_CATS[],$B19)),T_TRANS[TRANSACTION DATE],"&gt;="&amp;H$6,T_TRANS[TRANSACTION DATE],"&lt;"&amp;I$6),
SUMIFS(T_TRANS[TRANSACTION AMOUNT],T_TRANS[SUB CATEGORY],$C19,T_TRANS[CATEGORY],INDEX(T_CATS[],$B19),T_TRANS[TRANSACTION DATE],"&gt;="&amp;H$6,T_TRANS[TRANSACTION DATE],"&lt;"&amp;I$6)))))))</f>
        <v>0</v>
      </c>
      <c r="I19">
        <f t="array" ref="I19">IF(I$6&gt;I_END_MTH,"",IF($C19=I_NET_PROFIT,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IF($C19=I_GROSS_PROFIT,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IF($C19=I_OPERATING_PROFIT,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IF(COUNTIF(L_CATS,$C19)&gt;0,"",IF(IF(OR($B19=2,$B19=3),COUNTIF($B$7:$B19,$B19)=COUNTIF($B$7:$B$56,$B19)-1,COUNTIF($B$7:$B19,$B19)=COUNTIF($B$7:$B$56,$B19)),
SUMIFS(T_TRANS[TRANSACTION AMOUNT],T_TRANS[CATEGORY],_xlfn.SINGLE(INDEX(T_CATS[],$B19)),T_TRANS[TRANSACTION DATE],"&gt;="&amp;I$6,T_TRANS[TRANSACTION DATE],"&lt;"&amp;J$6),
SUMIFS(T_TRANS[TRANSACTION AMOUNT],T_TRANS[SUB CATEGORY],$C19,T_TRANS[CATEGORY],INDEX(T_CATS[],$B19),T_TRANS[TRANSACTION DATE],"&gt;="&amp;I$6,T_TRANS[TRANSACTION DATE],"&lt;"&amp;J$6)))))))</f>
        <v>0</v>
      </c>
      <c r="J19">
        <f t="array" ref="J19">IF(J$6&gt;I_END_MTH,"",IF($C19=I_NET_PROFIT,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IF($C19=I_GROSS_PROFIT,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IF($C19=I_OPERATING_PROFIT,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IF(COUNTIF(L_CATS,$C19)&gt;0,"",IF(IF(OR($B19=2,$B19=3),COUNTIF($B$7:$B19,$B19)=COUNTIF($B$7:$B$56,$B19)-1,COUNTIF($B$7:$B19,$B19)=COUNTIF($B$7:$B$56,$B19)),
SUMIFS(T_TRANS[TRANSACTION AMOUNT],T_TRANS[CATEGORY],_xlfn.SINGLE(INDEX(T_CATS[],$B19)),T_TRANS[TRANSACTION DATE],"&gt;="&amp;J$6,T_TRANS[TRANSACTION DATE],"&lt;"&amp;K$6),
SUMIFS(T_TRANS[TRANSACTION AMOUNT],T_TRANS[SUB CATEGORY],$C19,T_TRANS[CATEGORY],INDEX(T_CATS[],$B19),T_TRANS[TRANSACTION DATE],"&gt;="&amp;J$6,T_TRANS[TRANSACTION DATE],"&lt;"&amp;K$6)))))))</f>
        <v>0</v>
      </c>
      <c r="K19">
        <f t="array" ref="K19">IF(K$6&gt;I_END_MTH,"",IF($C19=I_NET_PROFIT,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IF($C19=I_GROSS_PROFIT,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IF($C19=I_OPERATING_PROFIT,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IF(COUNTIF(L_CATS,$C19)&gt;0,"",IF(IF(OR($B19=2,$B19=3),COUNTIF($B$7:$B19,$B19)=COUNTIF($B$7:$B$56,$B19)-1,COUNTIF($B$7:$B19,$B19)=COUNTIF($B$7:$B$56,$B19)),
SUMIFS(T_TRANS[TRANSACTION AMOUNT],T_TRANS[CATEGORY],_xlfn.SINGLE(INDEX(T_CATS[],$B19)),T_TRANS[TRANSACTION DATE],"&gt;="&amp;K$6,T_TRANS[TRANSACTION DATE],"&lt;"&amp;L$6),
SUMIFS(T_TRANS[TRANSACTION AMOUNT],T_TRANS[SUB CATEGORY],$C19,T_TRANS[CATEGORY],INDEX(T_CATS[],$B19),T_TRANS[TRANSACTION DATE],"&gt;="&amp;K$6,T_TRANS[TRANSACTION DATE],"&lt;"&amp;L$6)))))))</f>
        <v>0</v>
      </c>
      <c r="L19">
        <f t="array" ref="L19">IF(L$6&gt;I_END_MTH,"",IF($C19=I_NET_PROFIT,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IF($C19=I_GROSS_PROFIT,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IF($C19=I_OPERATING_PROFIT,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IF(COUNTIF(L_CATS,$C19)&gt;0,"",IF(IF(OR($B19=2,$B19=3),COUNTIF($B$7:$B19,$B19)=COUNTIF($B$7:$B$56,$B19)-1,COUNTIF($B$7:$B19,$B19)=COUNTIF($B$7:$B$56,$B19)),
SUMIFS(T_TRANS[TRANSACTION AMOUNT],T_TRANS[CATEGORY],_xlfn.SINGLE(INDEX(T_CATS[],$B19)),T_TRANS[TRANSACTION DATE],"&gt;="&amp;L$6,T_TRANS[TRANSACTION DATE],"&lt;"&amp;M$6),
SUMIFS(T_TRANS[TRANSACTION AMOUNT],T_TRANS[SUB CATEGORY],$C19,T_TRANS[CATEGORY],INDEX(T_CATS[],$B19),T_TRANS[TRANSACTION DATE],"&gt;="&amp;L$6,T_TRANS[TRANSACTION DATE],"&lt;"&amp;M$6)))))))</f>
        <v>0</v>
      </c>
      <c r="M19">
        <f t="array" ref="M19">IF(M$6&gt;I_END_MTH,"",IF($C19=I_NET_PROFIT,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IF($C19=I_GROSS_PROFIT,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IF($C19=I_OPERATING_PROFIT,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IF(COUNTIF(L_CATS,$C19)&gt;0,"",IF(IF(OR($B19=2,$B19=3),COUNTIF($B$7:$B19,$B19)=COUNTIF($B$7:$B$56,$B19)-1,COUNTIF($B$7:$B19,$B19)=COUNTIF($B$7:$B$56,$B19)),
SUMIFS(T_TRANS[TRANSACTION AMOUNT],T_TRANS[CATEGORY],_xlfn.SINGLE(INDEX(T_CATS[],$B19)),T_TRANS[TRANSACTION DATE],"&gt;="&amp;M$6,T_TRANS[TRANSACTION DATE],"&lt;"&amp;N$6),
SUMIFS(T_TRANS[TRANSACTION AMOUNT],T_TRANS[SUB CATEGORY],$C19,T_TRANS[CATEGORY],INDEX(T_CATS[],$B19),T_TRANS[TRANSACTION DATE],"&gt;="&amp;M$6,T_TRANS[TRANSACTION DATE],"&lt;"&amp;N$6)))))))</f>
        <v>0</v>
      </c>
      <c r="N19">
        <f t="array" ref="N19">IF(N$6&gt;I_END_MTH,"",IF($C19=I_NET_PROFIT,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IF($C19=I_GROSS_PROFIT,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IF($C19=I_OPERATING_PROFIT,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IF(COUNTIF(L_CATS,$C19)&gt;0,"",IF(IF(OR($B19=2,$B19=3),COUNTIF($B$7:$B19,$B19)=COUNTIF($B$7:$B$56,$B19)-1,COUNTIF($B$7:$B19,$B19)=COUNTIF($B$7:$B$56,$B19)),
SUMIFS(T_TRANS[TRANSACTION AMOUNT],T_TRANS[CATEGORY],_xlfn.SINGLE(INDEX(T_CATS[],$B19)),T_TRANS[TRANSACTION DATE],"&gt;="&amp;N$6,T_TRANS[TRANSACTION DATE],"&lt;"&amp;O$6),
SUMIFS(T_TRANS[TRANSACTION AMOUNT],T_TRANS[SUB CATEGORY],$C19,T_TRANS[CATEGORY],INDEX(T_CATS[],$B19),T_TRANS[TRANSACTION DATE],"&gt;="&amp;N$6,T_TRANS[TRANSACTION DATE],"&lt;"&amp;O$6)))))))</f>
        <v>0</v>
      </c>
      <c r="O19">
        <f t="array" ref="O19">IF(O$6&gt;I_END_MTH,"",IF($C19=I_NET_PROFIT,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IF($C19=I_GROSS_PROFIT,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IF($C19=I_OPERATING_PROFIT,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IF(COUNTIF(L_CATS,$C19)&gt;0,"",IF(IF(OR($B19=2,$B19=3),COUNTIF($B$7:$B19,$B19)=COUNTIF($B$7:$B$56,$B19)-1,COUNTIF($B$7:$B19,$B19)=COUNTIF($B$7:$B$56,$B19)),
SUMIFS(T_TRANS[TRANSACTION AMOUNT],T_TRANS[CATEGORY],_xlfn.SINGLE(INDEX(T_CATS[],$B19)),T_TRANS[TRANSACTION DATE],"&gt;="&amp;O$6,T_TRANS[TRANSACTION DATE],"&lt;"&amp;P$6),
SUMIFS(T_TRANS[TRANSACTION AMOUNT],T_TRANS[SUB CATEGORY],$C19,T_TRANS[CATEGORY],INDEX(T_CATS[],$B19),T_TRANS[TRANSACTION DATE],"&gt;="&amp;O$6,T_TRANS[TRANSACTION DATE],"&lt;"&amp;P$6)))))))</f>
        <v>0</v>
      </c>
    </row>
    <row r="20" spans="2:15" x14ac:dyDescent="0.3">
      <c r="B20">
        <f>IF(B19="",1,IF(B19=0,0,IF(COUNTA(IF(B19=1,L_INCOME,IF(B19=2,L_SAL_COST,IF(B19=3,L_OP_EXP,IF(B19=4,L_OTHER_EXPENSE,L_OTHER_INCOME)))))
+IF(OR(B19=2,B19=3),3,2)
=COUNTIF($B$6:B19,B19),IF(B19+1&gt;5,0,B19+1),B19)))</f>
        <v>2</v>
      </c>
      <c r="C20" s="9" t="str">
        <f>IF(AND(COUNTIF($B$7:B20,B20)&lt;&gt;1,B20=0),"",IF(COUNTIF($B$7:B20,B20)=1,IFERROR(INDEX(L_CATS,B20),I_NET_PROFIT),
IF(IF(OR(B20=2,B20=3),COUNTIF($B$7:B20,B20)=COUNTIF($B$7:$B$56,B20)-1,COUNTIF($B$7:B20,B20)=COUNTIF($B$7:$B$56,B20)),INDEX(L_CATS,B20)&amp;" "&amp;I_TOTAL,
IF(AND(B20=2,COUNTIF($B$7:B20,B20)=COUNTIF($B$7:$B$56,B20)),I_GROSS_PROFIT,
IF(AND(B20=3,COUNTIF($B$7:B20,B20)=COUNTIF($B$7:$B$56,B20)),I_OPERATING_PROFIT,
IF(B20=1,INDEX(L_INCOME,COUNTIF($B$7:B20,B20)-1),
IF(B20=2,INDEX(L_SAL_COST,COUNTIF($B$7:B20,B20)-1),
IF(B20=3,INDEX(L_OP_EXP,COUNTIF($B$7:B20,B20)-1),
IF(B20=4,INDEX(L_OTHER_EXPENSE,COUNTIF($B$7:B20,B20)-1),
IF(B20=5,INDEX(L_OTHER_INCOME,COUNTIF($B$7:B20,B20)-1),))))))))))</f>
        <v>COST OF REVENUE TOTAL</v>
      </c>
      <c r="D20">
        <f t="array" aca="1" ref="D20" ca="1">IF(D$6&gt;I_END_MTH,"",IF($C20=I_NET_PROFIT,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IF($C20=I_GROSS_PROFIT,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IF($C20=I_OPERATING_PROFIT,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IF(COUNTIF(L_CATS,$C20)&gt;0,"",IF(IF(OR($B20=2,$B20=3),COUNTIF($B$7:$B20,$B20)=COUNTIF($B$7:$B$56,$B20)-1,COUNTIF($B$7:$B20,$B20)=COUNTIF($B$7:$B$56,$B20)),
SUMIFS(T_TRANS[TRANSACTION AMOUNT],T_TRANS[CATEGORY],_xlfn.SINGLE(INDEX(T_CATS[],$B20)),T_TRANS[TRANSACTION DATE],"&gt;="&amp;D$6,T_TRANS[TRANSACTION DATE],"&lt;"&amp;E$6),
SUMIFS(T_TRANS[TRANSACTION AMOUNT],T_TRANS[SUB CATEGORY],$C20,T_TRANS[CATEGORY],INDEX(T_CATS[],$B20),T_TRANS[TRANSACTION DATE],"&gt;="&amp;D$6,T_TRANS[TRANSACTION DATE],"&lt;"&amp;E$6)))))))</f>
        <v>0</v>
      </c>
      <c r="E20">
        <f t="array" aca="1" ref="E20" ca="1">IF(E$6&gt;I_END_MTH,"",IF($C20=I_NET_PROFIT,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IF($C20=I_GROSS_PROFIT,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IF($C20=I_OPERATING_PROFIT,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IF(COUNTIF(L_CATS,$C20)&gt;0,"",IF(IF(OR($B20=2,$B20=3),COUNTIF($B$7:$B20,$B20)=COUNTIF($B$7:$B$56,$B20)-1,COUNTIF($B$7:$B20,$B20)=COUNTIF($B$7:$B$56,$B20)),
SUMIFS(T_TRANS[TRANSACTION AMOUNT],T_TRANS[CATEGORY],_xlfn.SINGLE(INDEX(T_CATS[],$B20)),T_TRANS[TRANSACTION DATE],"&gt;="&amp;E$6,T_TRANS[TRANSACTION DATE],"&lt;"&amp;F$6),
SUMIFS(T_TRANS[TRANSACTION AMOUNT],T_TRANS[SUB CATEGORY],$C20,T_TRANS[CATEGORY],INDEX(T_CATS[],$B20),T_TRANS[TRANSACTION DATE],"&gt;="&amp;E$6,T_TRANS[TRANSACTION DATE],"&lt;"&amp;F$6)))))))</f>
        <v>0</v>
      </c>
      <c r="F20">
        <f t="array" aca="1" ref="F20" ca="1">IF(F$6&gt;I_END_MTH,"",IF($C20=I_NET_PROFIT,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IF($C20=I_GROSS_PROFIT,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IF($C20=I_OPERATING_PROFIT,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IF(COUNTIF(L_CATS,$C20)&gt;0,"",IF(IF(OR($B20=2,$B20=3),COUNTIF($B$7:$B20,$B20)=COUNTIF($B$7:$B$56,$B20)-1,COUNTIF($B$7:$B20,$B20)=COUNTIF($B$7:$B$56,$B20)),
SUMIFS(T_TRANS[TRANSACTION AMOUNT],T_TRANS[CATEGORY],_xlfn.SINGLE(INDEX(T_CATS[],$B20)),T_TRANS[TRANSACTION DATE],"&gt;="&amp;F$6,T_TRANS[TRANSACTION DATE],"&lt;"&amp;G$6),
SUMIFS(T_TRANS[TRANSACTION AMOUNT],T_TRANS[SUB CATEGORY],$C20,T_TRANS[CATEGORY],INDEX(T_CATS[],$B20),T_TRANS[TRANSACTION DATE],"&gt;="&amp;F$6,T_TRANS[TRANSACTION DATE],"&lt;"&amp;G$6)))))))</f>
        <v>0</v>
      </c>
      <c r="G20">
        <f t="array" aca="1" ref="G20" ca="1">IF(G$6&gt;I_END_MTH,"",IF($C20=I_NET_PROFIT,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IF($C20=I_GROSS_PROFIT,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IF($C20=I_OPERATING_PROFIT,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IF(COUNTIF(L_CATS,$C20)&gt;0,"",IF(IF(OR($B20=2,$B20=3),COUNTIF($B$7:$B20,$B20)=COUNTIF($B$7:$B$56,$B20)-1,COUNTIF($B$7:$B20,$B20)=COUNTIF($B$7:$B$56,$B20)),
SUMIFS(T_TRANS[TRANSACTION AMOUNT],T_TRANS[CATEGORY],_xlfn.SINGLE(INDEX(T_CATS[],$B20)),T_TRANS[TRANSACTION DATE],"&gt;="&amp;G$6,T_TRANS[TRANSACTION DATE],"&lt;"&amp;H$6),
SUMIFS(T_TRANS[TRANSACTION AMOUNT],T_TRANS[SUB CATEGORY],$C20,T_TRANS[CATEGORY],INDEX(T_CATS[],$B20),T_TRANS[TRANSACTION DATE],"&gt;="&amp;G$6,T_TRANS[TRANSACTION DATE],"&lt;"&amp;H$6)))))))</f>
        <v>0</v>
      </c>
      <c r="H20">
        <f t="array" aca="1" ref="H20" ca="1">IF(H$6&gt;I_END_MTH,"",IF($C20=I_NET_PROFIT,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IF($C20=I_GROSS_PROFIT,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IF($C20=I_OPERATING_PROFIT,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IF(COUNTIF(L_CATS,$C20)&gt;0,"",IF(IF(OR($B20=2,$B20=3),COUNTIF($B$7:$B20,$B20)=COUNTIF($B$7:$B$56,$B20)-1,COUNTIF($B$7:$B20,$B20)=COUNTIF($B$7:$B$56,$B20)),
SUMIFS(T_TRANS[TRANSACTION AMOUNT],T_TRANS[CATEGORY],_xlfn.SINGLE(INDEX(T_CATS[],$B20)),T_TRANS[TRANSACTION DATE],"&gt;="&amp;H$6,T_TRANS[TRANSACTION DATE],"&lt;"&amp;I$6),
SUMIFS(T_TRANS[TRANSACTION AMOUNT],T_TRANS[SUB CATEGORY],$C20,T_TRANS[CATEGORY],INDEX(T_CATS[],$B20),T_TRANS[TRANSACTION DATE],"&gt;="&amp;H$6,T_TRANS[TRANSACTION DATE],"&lt;"&amp;I$6)))))))</f>
        <v>0</v>
      </c>
      <c r="I20">
        <f t="array" aca="1" ref="I20" ca="1">IF(I$6&gt;I_END_MTH,"",IF($C20=I_NET_PROFIT,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IF($C20=I_GROSS_PROFIT,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IF($C20=I_OPERATING_PROFIT,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IF(COUNTIF(L_CATS,$C20)&gt;0,"",IF(IF(OR($B20=2,$B20=3),COUNTIF($B$7:$B20,$B20)=COUNTIF($B$7:$B$56,$B20)-1,COUNTIF($B$7:$B20,$B20)=COUNTIF($B$7:$B$56,$B20)),
SUMIFS(T_TRANS[TRANSACTION AMOUNT],T_TRANS[CATEGORY],_xlfn.SINGLE(INDEX(T_CATS[],$B20)),T_TRANS[TRANSACTION DATE],"&gt;="&amp;I$6,T_TRANS[TRANSACTION DATE],"&lt;"&amp;J$6),
SUMIFS(T_TRANS[TRANSACTION AMOUNT],T_TRANS[SUB CATEGORY],$C20,T_TRANS[CATEGORY],INDEX(T_CATS[],$B20),T_TRANS[TRANSACTION DATE],"&gt;="&amp;I$6,T_TRANS[TRANSACTION DATE],"&lt;"&amp;J$6)))))))</f>
        <v>0</v>
      </c>
      <c r="J20">
        <f t="array" aca="1" ref="J20" ca="1">IF(J$6&gt;I_END_MTH,"",IF($C20=I_NET_PROFIT,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IF($C20=I_GROSS_PROFIT,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IF($C20=I_OPERATING_PROFIT,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IF(COUNTIF(L_CATS,$C20)&gt;0,"",IF(IF(OR($B20=2,$B20=3),COUNTIF($B$7:$B20,$B20)=COUNTIF($B$7:$B$56,$B20)-1,COUNTIF($B$7:$B20,$B20)=COUNTIF($B$7:$B$56,$B20)),
SUMIFS(T_TRANS[TRANSACTION AMOUNT],T_TRANS[CATEGORY],_xlfn.SINGLE(INDEX(T_CATS[],$B20)),T_TRANS[TRANSACTION DATE],"&gt;="&amp;J$6,T_TRANS[TRANSACTION DATE],"&lt;"&amp;K$6),
SUMIFS(T_TRANS[TRANSACTION AMOUNT],T_TRANS[SUB CATEGORY],$C20,T_TRANS[CATEGORY],INDEX(T_CATS[],$B20),T_TRANS[TRANSACTION DATE],"&gt;="&amp;J$6,T_TRANS[TRANSACTION DATE],"&lt;"&amp;K$6)))))))</f>
        <v>0</v>
      </c>
      <c r="K20">
        <f t="array" aca="1" ref="K20" ca="1">IF(K$6&gt;I_END_MTH,"",IF($C20=I_NET_PROFIT,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IF($C20=I_GROSS_PROFIT,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IF($C20=I_OPERATING_PROFIT,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IF(COUNTIF(L_CATS,$C20)&gt;0,"",IF(IF(OR($B20=2,$B20=3),COUNTIF($B$7:$B20,$B20)=COUNTIF($B$7:$B$56,$B20)-1,COUNTIF($B$7:$B20,$B20)=COUNTIF($B$7:$B$56,$B20)),
SUMIFS(T_TRANS[TRANSACTION AMOUNT],T_TRANS[CATEGORY],_xlfn.SINGLE(INDEX(T_CATS[],$B20)),T_TRANS[TRANSACTION DATE],"&gt;="&amp;K$6,T_TRANS[TRANSACTION DATE],"&lt;"&amp;L$6),
SUMIFS(T_TRANS[TRANSACTION AMOUNT],T_TRANS[SUB CATEGORY],$C20,T_TRANS[CATEGORY],INDEX(T_CATS[],$B20),T_TRANS[TRANSACTION DATE],"&gt;="&amp;K$6,T_TRANS[TRANSACTION DATE],"&lt;"&amp;L$6)))))))</f>
        <v>0</v>
      </c>
      <c r="L20">
        <f t="array" aca="1" ref="L20" ca="1">IF(L$6&gt;I_END_MTH,"",IF($C20=I_NET_PROFIT,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IF($C20=I_GROSS_PROFIT,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IF($C20=I_OPERATING_PROFIT,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IF(COUNTIF(L_CATS,$C20)&gt;0,"",IF(IF(OR($B20=2,$B20=3),COUNTIF($B$7:$B20,$B20)=COUNTIF($B$7:$B$56,$B20)-1,COUNTIF($B$7:$B20,$B20)=COUNTIF($B$7:$B$56,$B20)),
SUMIFS(T_TRANS[TRANSACTION AMOUNT],T_TRANS[CATEGORY],_xlfn.SINGLE(INDEX(T_CATS[],$B20)),T_TRANS[TRANSACTION DATE],"&gt;="&amp;L$6,T_TRANS[TRANSACTION DATE],"&lt;"&amp;M$6),
SUMIFS(T_TRANS[TRANSACTION AMOUNT],T_TRANS[SUB CATEGORY],$C20,T_TRANS[CATEGORY],INDEX(T_CATS[],$B20),T_TRANS[TRANSACTION DATE],"&gt;="&amp;L$6,T_TRANS[TRANSACTION DATE],"&lt;"&amp;M$6)))))))</f>
        <v>0</v>
      </c>
      <c r="M20">
        <f t="array" aca="1" ref="M20" ca="1">IF(M$6&gt;I_END_MTH,"",IF($C20=I_NET_PROFIT,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IF($C20=I_GROSS_PROFIT,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IF($C20=I_OPERATING_PROFIT,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IF(COUNTIF(L_CATS,$C20)&gt;0,"",IF(IF(OR($B20=2,$B20=3),COUNTIF($B$7:$B20,$B20)=COUNTIF($B$7:$B$56,$B20)-1,COUNTIF($B$7:$B20,$B20)=COUNTIF($B$7:$B$56,$B20)),
SUMIFS(T_TRANS[TRANSACTION AMOUNT],T_TRANS[CATEGORY],_xlfn.SINGLE(INDEX(T_CATS[],$B20)),T_TRANS[TRANSACTION DATE],"&gt;="&amp;M$6,T_TRANS[TRANSACTION DATE],"&lt;"&amp;N$6),
SUMIFS(T_TRANS[TRANSACTION AMOUNT],T_TRANS[SUB CATEGORY],$C20,T_TRANS[CATEGORY],INDEX(T_CATS[],$B20),T_TRANS[TRANSACTION DATE],"&gt;="&amp;M$6,T_TRANS[TRANSACTION DATE],"&lt;"&amp;N$6)))))))</f>
        <v>0</v>
      </c>
      <c r="N20">
        <f t="array" aca="1" ref="N20" ca="1">IF(N$6&gt;I_END_MTH,"",IF($C20=I_NET_PROFIT,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IF($C20=I_GROSS_PROFIT,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IF($C20=I_OPERATING_PROFIT,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IF(COUNTIF(L_CATS,$C20)&gt;0,"",IF(IF(OR($B20=2,$B20=3),COUNTIF($B$7:$B20,$B20)=COUNTIF($B$7:$B$56,$B20)-1,COUNTIF($B$7:$B20,$B20)=COUNTIF($B$7:$B$56,$B20)),
SUMIFS(T_TRANS[TRANSACTION AMOUNT],T_TRANS[CATEGORY],_xlfn.SINGLE(INDEX(T_CATS[],$B20)),T_TRANS[TRANSACTION DATE],"&gt;="&amp;N$6,T_TRANS[TRANSACTION DATE],"&lt;"&amp;O$6),
SUMIFS(T_TRANS[TRANSACTION AMOUNT],T_TRANS[SUB CATEGORY],$C20,T_TRANS[CATEGORY],INDEX(T_CATS[],$B20),T_TRANS[TRANSACTION DATE],"&gt;="&amp;N$6,T_TRANS[TRANSACTION DATE],"&lt;"&amp;O$6)))))))</f>
        <v>0</v>
      </c>
      <c r="O20">
        <f t="array" aca="1" ref="O20" ca="1">IF(O$6&gt;I_END_MTH,"",IF($C20=I_NET_PROFIT,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IF($C20=I_GROSS_PROFIT,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IF($C20=I_OPERATING_PROFIT,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IF(COUNTIF(L_CATS,$C20)&gt;0,"",IF(IF(OR($B20=2,$B20=3),COUNTIF($B$7:$B20,$B20)=COUNTIF($B$7:$B$56,$B20)-1,COUNTIF($B$7:$B20,$B20)=COUNTIF($B$7:$B$56,$B20)),
SUMIFS(T_TRANS[TRANSACTION AMOUNT],T_TRANS[CATEGORY],_xlfn.SINGLE(INDEX(T_CATS[],$B20)),T_TRANS[TRANSACTION DATE],"&gt;="&amp;O$6,T_TRANS[TRANSACTION DATE],"&lt;"&amp;P$6),
SUMIFS(T_TRANS[TRANSACTION AMOUNT],T_TRANS[SUB CATEGORY],$C20,T_TRANS[CATEGORY],INDEX(T_CATS[],$B20),T_TRANS[TRANSACTION DATE],"&gt;="&amp;O$6,T_TRANS[TRANSACTION DATE],"&lt;"&amp;P$6)))))))</f>
        <v>0</v>
      </c>
    </row>
    <row r="21" spans="2:15" x14ac:dyDescent="0.3">
      <c r="B21">
        <f>IF(B20="",1,IF(B20=0,0,IF(COUNTA(IF(B20=1,L_INCOME,IF(B20=2,L_SAL_COST,IF(B20=3,L_OP_EXP,IF(B20=4,L_OTHER_EXPENSE,L_OTHER_INCOME)))))
+IF(OR(B20=2,B20=3),3,2)
=COUNTIF($B$6:B20,B20),IF(B20+1&gt;5,0,B20+1),B20)))</f>
        <v>2</v>
      </c>
      <c r="C21" s="9" t="str">
        <f>IF(AND(COUNTIF($B$7:B21,B21)&lt;&gt;1,B21=0),"",IF(COUNTIF($B$7:B21,B21)=1,IFERROR(INDEX(L_CATS,B21),I_NET_PROFIT),
IF(IF(OR(B21=2,B21=3),COUNTIF($B$7:B21,B21)=COUNTIF($B$7:$B$56,B21)-1,COUNTIF($B$7:B21,B21)=COUNTIF($B$7:$B$56,B21)),INDEX(L_CATS,B21)&amp;" "&amp;I_TOTAL,
IF(AND(B21=2,COUNTIF($B$7:B21,B21)=COUNTIF($B$7:$B$56,B21)),I_GROSS_PROFIT,
IF(AND(B21=3,COUNTIF($B$7:B21,B21)=COUNTIF($B$7:$B$56,B21)),I_OPERATING_PROFIT,
IF(B21=1,INDEX(L_INCOME,COUNTIF($B$7:B21,B21)-1),
IF(B21=2,INDEX(L_SAL_COST,COUNTIF($B$7:B21,B21)-1),
IF(B21=3,INDEX(L_OP_EXP,COUNTIF($B$7:B21,B21)-1),
IF(B21=4,INDEX(L_OTHER_EXPENSE,COUNTIF($B$7:B21,B21)-1),
IF(B21=5,INDEX(L_OTHER_INCOME,COUNTIF($B$7:B21,B21)-1),))))))))))</f>
        <v>GROSS MARGIN</v>
      </c>
      <c r="D21">
        <f t="array" ref="D21">IF(D$6&gt;I_END_MTH,"",IF($C21=I_NET_PROFIT,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IF($C21=I_GROSS_PROFIT,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IF($C21=I_OPERATING_PROFIT,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IF(COUNTIF(L_CATS,$C21)&gt;0,"",IF(IF(OR($B21=2,$B21=3),COUNTIF($B$7:$B21,$B21)=COUNTIF($B$7:$B$56,$B21)-1,COUNTIF($B$7:$B21,$B21)=COUNTIF($B$7:$B$56,$B21)),
SUMIFS(T_TRANS[TRANSACTION AMOUNT],T_TRANS[CATEGORY],_xlfn.SINGLE(INDEX(T_CATS[],$B21)),T_TRANS[TRANSACTION DATE],"&gt;="&amp;D$6,T_TRANS[TRANSACTION DATE],"&lt;"&amp;E$6),
SUMIFS(T_TRANS[TRANSACTION AMOUNT],T_TRANS[SUB CATEGORY],$C21,T_TRANS[CATEGORY],INDEX(T_CATS[],$B21),T_TRANS[TRANSACTION DATE],"&gt;="&amp;D$6,T_TRANS[TRANSACTION DATE],"&lt;"&amp;E$6)))))))</f>
        <v>0</v>
      </c>
      <c r="E21">
        <f t="array" ref="E21">IF(E$6&gt;I_END_MTH,"",IF($C21=I_NET_PROFIT,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IF($C21=I_GROSS_PROFIT,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IF($C21=I_OPERATING_PROFIT,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IF(COUNTIF(L_CATS,$C21)&gt;0,"",IF(IF(OR($B21=2,$B21=3),COUNTIF($B$7:$B21,$B21)=COUNTIF($B$7:$B$56,$B21)-1,COUNTIF($B$7:$B21,$B21)=COUNTIF($B$7:$B$56,$B21)),
SUMIFS(T_TRANS[TRANSACTION AMOUNT],T_TRANS[CATEGORY],_xlfn.SINGLE(INDEX(T_CATS[],$B21)),T_TRANS[TRANSACTION DATE],"&gt;="&amp;E$6,T_TRANS[TRANSACTION DATE],"&lt;"&amp;F$6),
SUMIFS(T_TRANS[TRANSACTION AMOUNT],T_TRANS[SUB CATEGORY],$C21,T_TRANS[CATEGORY],INDEX(T_CATS[],$B21),T_TRANS[TRANSACTION DATE],"&gt;="&amp;E$6,T_TRANS[TRANSACTION DATE],"&lt;"&amp;F$6)))))))</f>
        <v>2550</v>
      </c>
      <c r="F21">
        <f t="array" ref="F21">IF(F$6&gt;I_END_MTH,"",IF($C21=I_NET_PROFIT,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IF($C21=I_GROSS_PROFIT,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IF($C21=I_OPERATING_PROFIT,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IF(COUNTIF(L_CATS,$C21)&gt;0,"",IF(IF(OR($B21=2,$B21=3),COUNTIF($B$7:$B21,$B21)=COUNTIF($B$7:$B$56,$B21)-1,COUNTIF($B$7:$B21,$B21)=COUNTIF($B$7:$B$56,$B21)),
SUMIFS(T_TRANS[TRANSACTION AMOUNT],T_TRANS[CATEGORY],_xlfn.SINGLE(INDEX(T_CATS[],$B21)),T_TRANS[TRANSACTION DATE],"&gt;="&amp;F$6,T_TRANS[TRANSACTION DATE],"&lt;"&amp;G$6),
SUMIFS(T_TRANS[TRANSACTION AMOUNT],T_TRANS[SUB CATEGORY],$C21,T_TRANS[CATEGORY],INDEX(T_CATS[],$B21),T_TRANS[TRANSACTION DATE],"&gt;="&amp;F$6,T_TRANS[TRANSACTION DATE],"&lt;"&amp;G$6)))))))</f>
        <v>260</v>
      </c>
      <c r="G21">
        <f t="array" ref="G21">IF(G$6&gt;I_END_MTH,"",IF($C21=I_NET_PROFIT,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IF($C21=I_GROSS_PROFIT,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IF($C21=I_OPERATING_PROFIT,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IF(COUNTIF(L_CATS,$C21)&gt;0,"",IF(IF(OR($B21=2,$B21=3),COUNTIF($B$7:$B21,$B21)=COUNTIF($B$7:$B$56,$B21)-1,COUNTIF($B$7:$B21,$B21)=COUNTIF($B$7:$B$56,$B21)),
SUMIFS(T_TRANS[TRANSACTION AMOUNT],T_TRANS[CATEGORY],_xlfn.SINGLE(INDEX(T_CATS[],$B21)),T_TRANS[TRANSACTION DATE],"&gt;="&amp;G$6,T_TRANS[TRANSACTION DATE],"&lt;"&amp;H$6),
SUMIFS(T_TRANS[TRANSACTION AMOUNT],T_TRANS[SUB CATEGORY],$C21,T_TRANS[CATEGORY],INDEX(T_CATS[],$B21),T_TRANS[TRANSACTION DATE],"&gt;="&amp;G$6,T_TRANS[TRANSACTION DATE],"&lt;"&amp;H$6)))))))</f>
        <v>375</v>
      </c>
      <c r="H21">
        <f t="array" ref="H21">IF(H$6&gt;I_END_MTH,"",IF($C21=I_NET_PROFIT,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IF($C21=I_GROSS_PROFIT,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IF($C21=I_OPERATING_PROFIT,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IF(COUNTIF(L_CATS,$C21)&gt;0,"",IF(IF(OR($B21=2,$B21=3),COUNTIF($B$7:$B21,$B21)=COUNTIF($B$7:$B$56,$B21)-1,COUNTIF($B$7:$B21,$B21)=COUNTIF($B$7:$B$56,$B21)),
SUMIFS(T_TRANS[TRANSACTION AMOUNT],T_TRANS[CATEGORY],_xlfn.SINGLE(INDEX(T_CATS[],$B21)),T_TRANS[TRANSACTION DATE],"&gt;="&amp;H$6,T_TRANS[TRANSACTION DATE],"&lt;"&amp;I$6),
SUMIFS(T_TRANS[TRANSACTION AMOUNT],T_TRANS[SUB CATEGORY],$C21,T_TRANS[CATEGORY],INDEX(T_CATS[],$B21),T_TRANS[TRANSACTION DATE],"&gt;="&amp;H$6,T_TRANS[TRANSACTION DATE],"&lt;"&amp;I$6)))))))</f>
        <v>-175</v>
      </c>
      <c r="I21">
        <f t="array" ref="I21">IF(I$6&gt;I_END_MTH,"",IF($C21=I_NET_PROFIT,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IF($C21=I_GROSS_PROFIT,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IF($C21=I_OPERATING_PROFIT,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IF(COUNTIF(L_CATS,$C21)&gt;0,"",IF(IF(OR($B21=2,$B21=3),COUNTIF($B$7:$B21,$B21)=COUNTIF($B$7:$B$56,$B21)-1,COUNTIF($B$7:$B21,$B21)=COUNTIF($B$7:$B$56,$B21)),
SUMIFS(T_TRANS[TRANSACTION AMOUNT],T_TRANS[CATEGORY],_xlfn.SINGLE(INDEX(T_CATS[],$B21)),T_TRANS[TRANSACTION DATE],"&gt;="&amp;I$6,T_TRANS[TRANSACTION DATE],"&lt;"&amp;J$6),
SUMIFS(T_TRANS[TRANSACTION AMOUNT],T_TRANS[SUB CATEGORY],$C21,T_TRANS[CATEGORY],INDEX(T_CATS[],$B21),T_TRANS[TRANSACTION DATE],"&gt;="&amp;I$6,T_TRANS[TRANSACTION DATE],"&lt;"&amp;J$6)))))))</f>
        <v>300</v>
      </c>
      <c r="J21">
        <f t="array" ref="J21">IF(J$6&gt;I_END_MTH,"",IF($C21=I_NET_PROFIT,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IF($C21=I_GROSS_PROFIT,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IF($C21=I_OPERATING_PROFIT,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IF(COUNTIF(L_CATS,$C21)&gt;0,"",IF(IF(OR($B21=2,$B21=3),COUNTIF($B$7:$B21,$B21)=COUNTIF($B$7:$B$56,$B21)-1,COUNTIF($B$7:$B21,$B21)=COUNTIF($B$7:$B$56,$B21)),
SUMIFS(T_TRANS[TRANSACTION AMOUNT],T_TRANS[CATEGORY],_xlfn.SINGLE(INDEX(T_CATS[],$B21)),T_TRANS[TRANSACTION DATE],"&gt;="&amp;J$6,T_TRANS[TRANSACTION DATE],"&lt;"&amp;K$6),
SUMIFS(T_TRANS[TRANSACTION AMOUNT],T_TRANS[SUB CATEGORY],$C21,T_TRANS[CATEGORY],INDEX(T_CATS[],$B21),T_TRANS[TRANSACTION DATE],"&gt;="&amp;J$6,T_TRANS[TRANSACTION DATE],"&lt;"&amp;K$6)))))))</f>
        <v>1915</v>
      </c>
      <c r="K21">
        <f t="array" ref="K21">IF(K$6&gt;I_END_MTH,"",IF($C21=I_NET_PROFIT,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IF($C21=I_GROSS_PROFIT,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IF($C21=I_OPERATING_PROFIT,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IF(COUNTIF(L_CATS,$C21)&gt;0,"",IF(IF(OR($B21=2,$B21=3),COUNTIF($B$7:$B21,$B21)=COUNTIF($B$7:$B$56,$B21)-1,COUNTIF($B$7:$B21,$B21)=COUNTIF($B$7:$B$56,$B21)),
SUMIFS(T_TRANS[TRANSACTION AMOUNT],T_TRANS[CATEGORY],_xlfn.SINGLE(INDEX(T_CATS[],$B21)),T_TRANS[TRANSACTION DATE],"&gt;="&amp;K$6,T_TRANS[TRANSACTION DATE],"&lt;"&amp;L$6),
SUMIFS(T_TRANS[TRANSACTION AMOUNT],T_TRANS[SUB CATEGORY],$C21,T_TRANS[CATEGORY],INDEX(T_CATS[],$B21),T_TRANS[TRANSACTION DATE],"&gt;="&amp;K$6,T_TRANS[TRANSACTION DATE],"&lt;"&amp;L$6)))))))</f>
        <v>1170</v>
      </c>
      <c r="L21">
        <f t="array" ref="L21">IF(L$6&gt;I_END_MTH,"",IF($C21=I_NET_PROFIT,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IF($C21=I_GROSS_PROFIT,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IF($C21=I_OPERATING_PROFIT,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IF(COUNTIF(L_CATS,$C21)&gt;0,"",IF(IF(OR($B21=2,$B21=3),COUNTIF($B$7:$B21,$B21)=COUNTIF($B$7:$B$56,$B21)-1,COUNTIF($B$7:$B21,$B21)=COUNTIF($B$7:$B$56,$B21)),
SUMIFS(T_TRANS[TRANSACTION AMOUNT],T_TRANS[CATEGORY],_xlfn.SINGLE(INDEX(T_CATS[],$B21)),T_TRANS[TRANSACTION DATE],"&gt;="&amp;L$6,T_TRANS[TRANSACTION DATE],"&lt;"&amp;M$6),
SUMIFS(T_TRANS[TRANSACTION AMOUNT],T_TRANS[SUB CATEGORY],$C21,T_TRANS[CATEGORY],INDEX(T_CATS[],$B21),T_TRANS[TRANSACTION DATE],"&gt;="&amp;L$6,T_TRANS[TRANSACTION DATE],"&lt;"&amp;M$6)))))))</f>
        <v>530</v>
      </c>
      <c r="M21">
        <f t="array" ref="M21">IF(M$6&gt;I_END_MTH,"",IF($C21=I_NET_PROFIT,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IF($C21=I_GROSS_PROFIT,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IF($C21=I_OPERATING_PROFIT,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IF(COUNTIF(L_CATS,$C21)&gt;0,"",IF(IF(OR($B21=2,$B21=3),COUNTIF($B$7:$B21,$B21)=COUNTIF($B$7:$B$56,$B21)-1,COUNTIF($B$7:$B21,$B21)=COUNTIF($B$7:$B$56,$B21)),
SUMIFS(T_TRANS[TRANSACTION AMOUNT],T_TRANS[CATEGORY],_xlfn.SINGLE(INDEX(T_CATS[],$B21)),T_TRANS[TRANSACTION DATE],"&gt;="&amp;M$6,T_TRANS[TRANSACTION DATE],"&lt;"&amp;N$6),
SUMIFS(T_TRANS[TRANSACTION AMOUNT],T_TRANS[SUB CATEGORY],$C21,T_TRANS[CATEGORY],INDEX(T_CATS[],$B21),T_TRANS[TRANSACTION DATE],"&gt;="&amp;M$6,T_TRANS[TRANSACTION DATE],"&lt;"&amp;N$6)))))))</f>
        <v>2515</v>
      </c>
      <c r="N21">
        <f t="array" ref="N21">IF(N$6&gt;I_END_MTH,"",IF($C21=I_NET_PROFIT,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IF($C21=I_GROSS_PROFIT,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IF($C21=I_OPERATING_PROFIT,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IF(COUNTIF(L_CATS,$C21)&gt;0,"",IF(IF(OR($B21=2,$B21=3),COUNTIF($B$7:$B21,$B21)=COUNTIF($B$7:$B$56,$B21)-1,COUNTIF($B$7:$B21,$B21)=COUNTIF($B$7:$B$56,$B21)),
SUMIFS(T_TRANS[TRANSACTION AMOUNT],T_TRANS[CATEGORY],_xlfn.SINGLE(INDEX(T_CATS[],$B21)),T_TRANS[TRANSACTION DATE],"&gt;="&amp;N$6,T_TRANS[TRANSACTION DATE],"&lt;"&amp;O$6),
SUMIFS(T_TRANS[TRANSACTION AMOUNT],T_TRANS[SUB CATEGORY],$C21,T_TRANS[CATEGORY],INDEX(T_CATS[],$B21),T_TRANS[TRANSACTION DATE],"&gt;="&amp;N$6,T_TRANS[TRANSACTION DATE],"&lt;"&amp;O$6)))))))</f>
        <v>3580</v>
      </c>
      <c r="O21">
        <f t="array" ref="O21">IF(O$6&gt;I_END_MTH,"",IF($C21=I_NET_PROFIT,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IF($C21=I_GROSS_PROFIT,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IF($C21=I_OPERATING_PROFIT,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IF(COUNTIF(L_CATS,$C21)&gt;0,"",IF(IF(OR($B21=2,$B21=3),COUNTIF($B$7:$B21,$B21)=COUNTIF($B$7:$B$56,$B21)-1,COUNTIF($B$7:$B21,$B21)=COUNTIF($B$7:$B$56,$B21)),
SUMIFS(T_TRANS[TRANSACTION AMOUNT],T_TRANS[CATEGORY],_xlfn.SINGLE(INDEX(T_CATS[],$B21)),T_TRANS[TRANSACTION DATE],"&gt;="&amp;O$6,T_TRANS[TRANSACTION DATE],"&lt;"&amp;P$6),
SUMIFS(T_TRANS[TRANSACTION AMOUNT],T_TRANS[SUB CATEGORY],$C21,T_TRANS[CATEGORY],INDEX(T_CATS[],$B21),T_TRANS[TRANSACTION DATE],"&gt;="&amp;O$6,T_TRANS[TRANSACTION DATE],"&lt;"&amp;P$6)))))))</f>
        <v>2180</v>
      </c>
    </row>
    <row r="22" spans="2:15" x14ac:dyDescent="0.3">
      <c r="B22">
        <f>IF(B21="",1,IF(B21=0,0,IF(COUNTA(IF(B21=1,L_INCOME,IF(B21=2,L_SAL_COST,IF(B21=3,L_OP_EXP,IF(B21=4,L_OTHER_EXPENSE,L_OTHER_INCOME)))))
+IF(OR(B21=2,B21=3),3,2)
=COUNTIF($B$6:B21,B21),IF(B21+1&gt;5,0,B21+1),B21)))</f>
        <v>3</v>
      </c>
      <c r="C22" s="9" t="str">
        <f>IF(AND(COUNTIF($B$7:B22,B22)&lt;&gt;1,B22=0),"",IF(COUNTIF($B$7:B22,B22)=1,IFERROR(INDEX(L_CATS,B22),I_NET_PROFIT),
IF(IF(OR(B22=2,B22=3),COUNTIF($B$7:B22,B22)=COUNTIF($B$7:$B$56,B22)-1,COUNTIF($B$7:B22,B22)=COUNTIF($B$7:$B$56,B22)),INDEX(L_CATS,B22)&amp;" "&amp;I_TOTAL,
IF(AND(B22=2,COUNTIF($B$7:B22,B22)=COUNTIF($B$7:$B$56,B22)),I_GROSS_PROFIT,
IF(AND(B22=3,COUNTIF($B$7:B22,B22)=COUNTIF($B$7:$B$56,B22)),I_OPERATING_PROFIT,
IF(B22=1,INDEX(L_INCOME,COUNTIF($B$7:B22,B22)-1),
IF(B22=2,INDEX(L_SAL_COST,COUNTIF($B$7:B22,B22)-1),
IF(B22=3,INDEX(L_OP_EXP,COUNTIF($B$7:B22,B22)-1),
IF(B22=4,INDEX(L_OTHER_EXPENSE,COUNTIF($B$7:B22,B22)-1),
IF(B22=5,INDEX(L_OTHER_INCOME,COUNTIF($B$7:B22,B22)-1),))))))))))</f>
        <v>OPERATING EXPENSES</v>
      </c>
      <c r="D22" t="str">
        <f t="array" ref="D22">IF(D$6&gt;I_END_MTH,"",IF($C22=I_NET_PROFIT,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IF($C22=I_GROSS_PROFIT,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IF($C22=I_OPERATING_PROFIT,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IF(COUNTIF(L_CATS,$C22)&gt;0,"",IF(IF(OR($B22=2,$B22=3),COUNTIF($B$7:$B22,$B22)=COUNTIF($B$7:$B$56,$B22)-1,COUNTIF($B$7:$B22,$B22)=COUNTIF($B$7:$B$56,$B22)),
SUMIFS(T_TRANS[TRANSACTION AMOUNT],T_TRANS[CATEGORY],_xlfn.SINGLE(INDEX(T_CATS[],$B22)),T_TRANS[TRANSACTION DATE],"&gt;="&amp;D$6,T_TRANS[TRANSACTION DATE],"&lt;"&amp;E$6),
SUMIFS(T_TRANS[TRANSACTION AMOUNT],T_TRANS[SUB CATEGORY],$C22,T_TRANS[CATEGORY],INDEX(T_CATS[],$B22),T_TRANS[TRANSACTION DATE],"&gt;="&amp;D$6,T_TRANS[TRANSACTION DATE],"&lt;"&amp;E$6)))))))</f>
        <v/>
      </c>
      <c r="E22" t="str">
        <f t="array" ref="E22">IF(E$6&gt;I_END_MTH,"",IF($C22=I_NET_PROFIT,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IF($C22=I_GROSS_PROFIT,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IF($C22=I_OPERATING_PROFIT,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IF(COUNTIF(L_CATS,$C22)&gt;0,"",IF(IF(OR($B22=2,$B22=3),COUNTIF($B$7:$B22,$B22)=COUNTIF($B$7:$B$56,$B22)-1,COUNTIF($B$7:$B22,$B22)=COUNTIF($B$7:$B$56,$B22)),
SUMIFS(T_TRANS[TRANSACTION AMOUNT],T_TRANS[CATEGORY],_xlfn.SINGLE(INDEX(T_CATS[],$B22)),T_TRANS[TRANSACTION DATE],"&gt;="&amp;E$6,T_TRANS[TRANSACTION DATE],"&lt;"&amp;F$6),
SUMIFS(T_TRANS[TRANSACTION AMOUNT],T_TRANS[SUB CATEGORY],$C22,T_TRANS[CATEGORY],INDEX(T_CATS[],$B22),T_TRANS[TRANSACTION DATE],"&gt;="&amp;E$6,T_TRANS[TRANSACTION DATE],"&lt;"&amp;F$6)))))))</f>
        <v/>
      </c>
      <c r="F22" t="str">
        <f t="array" ref="F22">IF(F$6&gt;I_END_MTH,"",IF($C22=I_NET_PROFIT,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IF($C22=I_GROSS_PROFIT,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IF($C22=I_OPERATING_PROFIT,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IF(COUNTIF(L_CATS,$C22)&gt;0,"",IF(IF(OR($B22=2,$B22=3),COUNTIF($B$7:$B22,$B22)=COUNTIF($B$7:$B$56,$B22)-1,COUNTIF($B$7:$B22,$B22)=COUNTIF($B$7:$B$56,$B22)),
SUMIFS(T_TRANS[TRANSACTION AMOUNT],T_TRANS[CATEGORY],_xlfn.SINGLE(INDEX(T_CATS[],$B22)),T_TRANS[TRANSACTION DATE],"&gt;="&amp;F$6,T_TRANS[TRANSACTION DATE],"&lt;"&amp;G$6),
SUMIFS(T_TRANS[TRANSACTION AMOUNT],T_TRANS[SUB CATEGORY],$C22,T_TRANS[CATEGORY],INDEX(T_CATS[],$B22),T_TRANS[TRANSACTION DATE],"&gt;="&amp;F$6,T_TRANS[TRANSACTION DATE],"&lt;"&amp;G$6)))))))</f>
        <v/>
      </c>
      <c r="G22" t="str">
        <f t="array" ref="G22">IF(G$6&gt;I_END_MTH,"",IF($C22=I_NET_PROFIT,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IF($C22=I_GROSS_PROFIT,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IF($C22=I_OPERATING_PROFIT,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IF(COUNTIF(L_CATS,$C22)&gt;0,"",IF(IF(OR($B22=2,$B22=3),COUNTIF($B$7:$B22,$B22)=COUNTIF($B$7:$B$56,$B22)-1,COUNTIF($B$7:$B22,$B22)=COUNTIF($B$7:$B$56,$B22)),
SUMIFS(T_TRANS[TRANSACTION AMOUNT],T_TRANS[CATEGORY],_xlfn.SINGLE(INDEX(T_CATS[],$B22)),T_TRANS[TRANSACTION DATE],"&gt;="&amp;G$6,T_TRANS[TRANSACTION DATE],"&lt;"&amp;H$6),
SUMIFS(T_TRANS[TRANSACTION AMOUNT],T_TRANS[SUB CATEGORY],$C22,T_TRANS[CATEGORY],INDEX(T_CATS[],$B22),T_TRANS[TRANSACTION DATE],"&gt;="&amp;G$6,T_TRANS[TRANSACTION DATE],"&lt;"&amp;H$6)))))))</f>
        <v/>
      </c>
      <c r="H22" t="str">
        <f t="array" ref="H22">IF(H$6&gt;I_END_MTH,"",IF($C22=I_NET_PROFIT,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IF($C22=I_GROSS_PROFIT,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IF($C22=I_OPERATING_PROFIT,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IF(COUNTIF(L_CATS,$C22)&gt;0,"",IF(IF(OR($B22=2,$B22=3),COUNTIF($B$7:$B22,$B22)=COUNTIF($B$7:$B$56,$B22)-1,COUNTIF($B$7:$B22,$B22)=COUNTIF($B$7:$B$56,$B22)),
SUMIFS(T_TRANS[TRANSACTION AMOUNT],T_TRANS[CATEGORY],_xlfn.SINGLE(INDEX(T_CATS[],$B22)),T_TRANS[TRANSACTION DATE],"&gt;="&amp;H$6,T_TRANS[TRANSACTION DATE],"&lt;"&amp;I$6),
SUMIFS(T_TRANS[TRANSACTION AMOUNT],T_TRANS[SUB CATEGORY],$C22,T_TRANS[CATEGORY],INDEX(T_CATS[],$B22),T_TRANS[TRANSACTION DATE],"&gt;="&amp;H$6,T_TRANS[TRANSACTION DATE],"&lt;"&amp;I$6)))))))</f>
        <v/>
      </c>
      <c r="I22" t="str">
        <f t="array" ref="I22">IF(I$6&gt;I_END_MTH,"",IF($C22=I_NET_PROFIT,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IF($C22=I_GROSS_PROFIT,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IF($C22=I_OPERATING_PROFIT,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IF(COUNTIF(L_CATS,$C22)&gt;0,"",IF(IF(OR($B22=2,$B22=3),COUNTIF($B$7:$B22,$B22)=COUNTIF($B$7:$B$56,$B22)-1,COUNTIF($B$7:$B22,$B22)=COUNTIF($B$7:$B$56,$B22)),
SUMIFS(T_TRANS[TRANSACTION AMOUNT],T_TRANS[CATEGORY],_xlfn.SINGLE(INDEX(T_CATS[],$B22)),T_TRANS[TRANSACTION DATE],"&gt;="&amp;I$6,T_TRANS[TRANSACTION DATE],"&lt;"&amp;J$6),
SUMIFS(T_TRANS[TRANSACTION AMOUNT],T_TRANS[SUB CATEGORY],$C22,T_TRANS[CATEGORY],INDEX(T_CATS[],$B22),T_TRANS[TRANSACTION DATE],"&gt;="&amp;I$6,T_TRANS[TRANSACTION DATE],"&lt;"&amp;J$6)))))))</f>
        <v/>
      </c>
      <c r="J22" t="str">
        <f t="array" ref="J22">IF(J$6&gt;I_END_MTH,"",IF($C22=I_NET_PROFIT,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IF($C22=I_GROSS_PROFIT,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IF($C22=I_OPERATING_PROFIT,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IF(COUNTIF(L_CATS,$C22)&gt;0,"",IF(IF(OR($B22=2,$B22=3),COUNTIF($B$7:$B22,$B22)=COUNTIF($B$7:$B$56,$B22)-1,COUNTIF($B$7:$B22,$B22)=COUNTIF($B$7:$B$56,$B22)),
SUMIFS(T_TRANS[TRANSACTION AMOUNT],T_TRANS[CATEGORY],_xlfn.SINGLE(INDEX(T_CATS[],$B22)),T_TRANS[TRANSACTION DATE],"&gt;="&amp;J$6,T_TRANS[TRANSACTION DATE],"&lt;"&amp;K$6),
SUMIFS(T_TRANS[TRANSACTION AMOUNT],T_TRANS[SUB CATEGORY],$C22,T_TRANS[CATEGORY],INDEX(T_CATS[],$B22),T_TRANS[TRANSACTION DATE],"&gt;="&amp;J$6,T_TRANS[TRANSACTION DATE],"&lt;"&amp;K$6)))))))</f>
        <v/>
      </c>
      <c r="K22" t="str">
        <f t="array" ref="K22">IF(K$6&gt;I_END_MTH,"",IF($C22=I_NET_PROFIT,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IF($C22=I_GROSS_PROFIT,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IF($C22=I_OPERATING_PROFIT,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IF(COUNTIF(L_CATS,$C22)&gt;0,"",IF(IF(OR($B22=2,$B22=3),COUNTIF($B$7:$B22,$B22)=COUNTIF($B$7:$B$56,$B22)-1,COUNTIF($B$7:$B22,$B22)=COUNTIF($B$7:$B$56,$B22)),
SUMIFS(T_TRANS[TRANSACTION AMOUNT],T_TRANS[CATEGORY],_xlfn.SINGLE(INDEX(T_CATS[],$B22)),T_TRANS[TRANSACTION DATE],"&gt;="&amp;K$6,T_TRANS[TRANSACTION DATE],"&lt;"&amp;L$6),
SUMIFS(T_TRANS[TRANSACTION AMOUNT],T_TRANS[SUB CATEGORY],$C22,T_TRANS[CATEGORY],INDEX(T_CATS[],$B22),T_TRANS[TRANSACTION DATE],"&gt;="&amp;K$6,T_TRANS[TRANSACTION DATE],"&lt;"&amp;L$6)))))))</f>
        <v/>
      </c>
      <c r="L22" t="str">
        <f t="array" ref="L22">IF(L$6&gt;I_END_MTH,"",IF($C22=I_NET_PROFIT,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IF($C22=I_GROSS_PROFIT,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IF($C22=I_OPERATING_PROFIT,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IF(COUNTIF(L_CATS,$C22)&gt;0,"",IF(IF(OR($B22=2,$B22=3),COUNTIF($B$7:$B22,$B22)=COUNTIF($B$7:$B$56,$B22)-1,COUNTIF($B$7:$B22,$B22)=COUNTIF($B$7:$B$56,$B22)),
SUMIFS(T_TRANS[TRANSACTION AMOUNT],T_TRANS[CATEGORY],_xlfn.SINGLE(INDEX(T_CATS[],$B22)),T_TRANS[TRANSACTION DATE],"&gt;="&amp;L$6,T_TRANS[TRANSACTION DATE],"&lt;"&amp;M$6),
SUMIFS(T_TRANS[TRANSACTION AMOUNT],T_TRANS[SUB CATEGORY],$C22,T_TRANS[CATEGORY],INDEX(T_CATS[],$B22),T_TRANS[TRANSACTION DATE],"&gt;="&amp;L$6,T_TRANS[TRANSACTION DATE],"&lt;"&amp;M$6)))))))</f>
        <v/>
      </c>
      <c r="M22" t="str">
        <f t="array" ref="M22">IF(M$6&gt;I_END_MTH,"",IF($C22=I_NET_PROFIT,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IF($C22=I_GROSS_PROFIT,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IF($C22=I_OPERATING_PROFIT,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IF(COUNTIF(L_CATS,$C22)&gt;0,"",IF(IF(OR($B22=2,$B22=3),COUNTIF($B$7:$B22,$B22)=COUNTIF($B$7:$B$56,$B22)-1,COUNTIF($B$7:$B22,$B22)=COUNTIF($B$7:$B$56,$B22)),
SUMIFS(T_TRANS[TRANSACTION AMOUNT],T_TRANS[CATEGORY],_xlfn.SINGLE(INDEX(T_CATS[],$B22)),T_TRANS[TRANSACTION DATE],"&gt;="&amp;M$6,T_TRANS[TRANSACTION DATE],"&lt;"&amp;N$6),
SUMIFS(T_TRANS[TRANSACTION AMOUNT],T_TRANS[SUB CATEGORY],$C22,T_TRANS[CATEGORY],INDEX(T_CATS[],$B22),T_TRANS[TRANSACTION DATE],"&gt;="&amp;M$6,T_TRANS[TRANSACTION DATE],"&lt;"&amp;N$6)))))))</f>
        <v/>
      </c>
      <c r="N22" t="str">
        <f t="array" ref="N22">IF(N$6&gt;I_END_MTH,"",IF($C22=I_NET_PROFIT,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IF($C22=I_GROSS_PROFIT,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IF($C22=I_OPERATING_PROFIT,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IF(COUNTIF(L_CATS,$C22)&gt;0,"",IF(IF(OR($B22=2,$B22=3),COUNTIF($B$7:$B22,$B22)=COUNTIF($B$7:$B$56,$B22)-1,COUNTIF($B$7:$B22,$B22)=COUNTIF($B$7:$B$56,$B22)),
SUMIFS(T_TRANS[TRANSACTION AMOUNT],T_TRANS[CATEGORY],_xlfn.SINGLE(INDEX(T_CATS[],$B22)),T_TRANS[TRANSACTION DATE],"&gt;="&amp;N$6,T_TRANS[TRANSACTION DATE],"&lt;"&amp;O$6),
SUMIFS(T_TRANS[TRANSACTION AMOUNT],T_TRANS[SUB CATEGORY],$C22,T_TRANS[CATEGORY],INDEX(T_CATS[],$B22),T_TRANS[TRANSACTION DATE],"&gt;="&amp;N$6,T_TRANS[TRANSACTION DATE],"&lt;"&amp;O$6)))))))</f>
        <v/>
      </c>
      <c r="O22" t="str">
        <f t="array" ref="O22">IF(O$6&gt;I_END_MTH,"",IF($C22=I_NET_PROFIT,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IF($C22=I_GROSS_PROFIT,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IF($C22=I_OPERATING_PROFIT,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IF(COUNTIF(L_CATS,$C22)&gt;0,"",IF(IF(OR($B22=2,$B22=3),COUNTIF($B$7:$B22,$B22)=COUNTIF($B$7:$B$56,$B22)-1,COUNTIF($B$7:$B22,$B22)=COUNTIF($B$7:$B$56,$B22)),
SUMIFS(T_TRANS[TRANSACTION AMOUNT],T_TRANS[CATEGORY],_xlfn.SINGLE(INDEX(T_CATS[],$B22)),T_TRANS[TRANSACTION DATE],"&gt;="&amp;O$6,T_TRANS[TRANSACTION DATE],"&lt;"&amp;P$6),
SUMIFS(T_TRANS[TRANSACTION AMOUNT],T_TRANS[SUB CATEGORY],$C22,T_TRANS[CATEGORY],INDEX(T_CATS[],$B22),T_TRANS[TRANSACTION DATE],"&gt;="&amp;O$6,T_TRANS[TRANSACTION DATE],"&lt;"&amp;P$6)))))))</f>
        <v/>
      </c>
    </row>
    <row r="23" spans="2:15" x14ac:dyDescent="0.3">
      <c r="B23">
        <f>IF(B22="",1,IF(B22=0,0,IF(COUNTA(IF(B22=1,L_INCOME,IF(B22=2,L_SAL_COST,IF(B22=3,L_OP_EXP,IF(B22=4,L_OTHER_EXPENSE,L_OTHER_INCOME)))))
+IF(OR(B22=2,B22=3),3,2)
=COUNTIF($B$6:B22,B22),IF(B22+1&gt;5,0,B22+1),B22)))</f>
        <v>3</v>
      </c>
      <c r="C23" s="9" t="str">
        <f>IF(AND(COUNTIF($B$7:B23,B23)&lt;&gt;1,B23=0),"",IF(COUNTIF($B$7:B23,B23)=1,IFERROR(INDEX(L_CATS,B23),I_NET_PROFIT),
IF(IF(OR(B23=2,B23=3),COUNTIF($B$7:B23,B23)=COUNTIF($B$7:$B$56,B23)-1,COUNTIF($B$7:B23,B23)=COUNTIF($B$7:$B$56,B23)),INDEX(L_CATS,B23)&amp;" "&amp;I_TOTAL,
IF(AND(B23=2,COUNTIF($B$7:B23,B23)=COUNTIF($B$7:$B$56,B23)),I_GROSS_PROFIT,
IF(AND(B23=3,COUNTIF($B$7:B23,B23)=COUNTIF($B$7:$B$56,B23)),I_OPERATING_PROFIT,
IF(B23=1,INDEX(L_INCOME,COUNTIF($B$7:B23,B23)-1),
IF(B23=2,INDEX(L_SAL_COST,COUNTIF($B$7:B23,B23)-1),
IF(B23=3,INDEX(L_OP_EXP,COUNTIF($B$7:B23,B23)-1),
IF(B23=4,INDEX(L_OTHER_EXPENSE,COUNTIF($B$7:B23,B23)-1),
IF(B23=5,INDEX(L_OTHER_INCOME,COUNTIF($B$7:B23,B23)-1),))))))))))</f>
        <v>Rent</v>
      </c>
      <c r="D23">
        <f t="array" ref="D23">IF(D$6&gt;I_END_MTH,"",IF($C23=I_NET_PROFIT,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IF($C23=I_GROSS_PROFIT,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IF($C23=I_OPERATING_PROFIT,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IF(COUNTIF(L_CATS,$C23)&gt;0,"",IF(IF(OR($B23=2,$B23=3),COUNTIF($B$7:$B23,$B23)=COUNTIF($B$7:$B$56,$B23)-1,COUNTIF($B$7:$B23,$B23)=COUNTIF($B$7:$B$56,$B23)),
SUMIFS(T_TRANS[TRANSACTION AMOUNT],T_TRANS[CATEGORY],_xlfn.SINGLE(INDEX(T_CATS[],$B23)),T_TRANS[TRANSACTION DATE],"&gt;="&amp;D$6,T_TRANS[TRANSACTION DATE],"&lt;"&amp;E$6),
SUMIFS(T_TRANS[TRANSACTION AMOUNT],T_TRANS[SUB CATEGORY],$C23,T_TRANS[CATEGORY],INDEX(T_CATS[],$B23),T_TRANS[TRANSACTION DATE],"&gt;="&amp;D$6,T_TRANS[TRANSACTION DATE],"&lt;"&amp;E$6)))))))</f>
        <v>0</v>
      </c>
      <c r="E23">
        <f t="array" ref="E23">IF(E$6&gt;I_END_MTH,"",IF($C23=I_NET_PROFIT,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IF($C23=I_GROSS_PROFIT,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IF($C23=I_OPERATING_PROFIT,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IF(COUNTIF(L_CATS,$C23)&gt;0,"",IF(IF(OR($B23=2,$B23=3),COUNTIF($B$7:$B23,$B23)=COUNTIF($B$7:$B$56,$B23)-1,COUNTIF($B$7:$B23,$B23)=COUNTIF($B$7:$B$56,$B23)),
SUMIFS(T_TRANS[TRANSACTION AMOUNT],T_TRANS[CATEGORY],_xlfn.SINGLE(INDEX(T_CATS[],$B23)),T_TRANS[TRANSACTION DATE],"&gt;="&amp;E$6,T_TRANS[TRANSACTION DATE],"&lt;"&amp;F$6),
SUMIFS(T_TRANS[TRANSACTION AMOUNT],T_TRANS[SUB CATEGORY],$C23,T_TRANS[CATEGORY],INDEX(T_CATS[],$B23),T_TRANS[TRANSACTION DATE],"&gt;="&amp;E$6,T_TRANS[TRANSACTION DATE],"&lt;"&amp;F$6)))))))</f>
        <v>0</v>
      </c>
      <c r="F23">
        <f t="array" ref="F23">IF(F$6&gt;I_END_MTH,"",IF($C23=I_NET_PROFIT,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IF($C23=I_GROSS_PROFIT,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IF($C23=I_OPERATING_PROFIT,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IF(COUNTIF(L_CATS,$C23)&gt;0,"",IF(IF(OR($B23=2,$B23=3),COUNTIF($B$7:$B23,$B23)=COUNTIF($B$7:$B$56,$B23)-1,COUNTIF($B$7:$B23,$B23)=COUNTIF($B$7:$B$56,$B23)),
SUMIFS(T_TRANS[TRANSACTION AMOUNT],T_TRANS[CATEGORY],_xlfn.SINGLE(INDEX(T_CATS[],$B23)),T_TRANS[TRANSACTION DATE],"&gt;="&amp;F$6,T_TRANS[TRANSACTION DATE],"&lt;"&amp;G$6),
SUMIFS(T_TRANS[TRANSACTION AMOUNT],T_TRANS[SUB CATEGORY],$C23,T_TRANS[CATEGORY],INDEX(T_CATS[],$B23),T_TRANS[TRANSACTION DATE],"&gt;="&amp;F$6,T_TRANS[TRANSACTION DATE],"&lt;"&amp;G$6)))))))</f>
        <v>0</v>
      </c>
      <c r="G23">
        <f t="array" ref="G23">IF(G$6&gt;I_END_MTH,"",IF($C23=I_NET_PROFIT,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IF($C23=I_GROSS_PROFIT,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IF($C23=I_OPERATING_PROFIT,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IF(COUNTIF(L_CATS,$C23)&gt;0,"",IF(IF(OR($B23=2,$B23=3),COUNTIF($B$7:$B23,$B23)=COUNTIF($B$7:$B$56,$B23)-1,COUNTIF($B$7:$B23,$B23)=COUNTIF($B$7:$B$56,$B23)),
SUMIFS(T_TRANS[TRANSACTION AMOUNT],T_TRANS[CATEGORY],_xlfn.SINGLE(INDEX(T_CATS[],$B23)),T_TRANS[TRANSACTION DATE],"&gt;="&amp;G$6,T_TRANS[TRANSACTION DATE],"&lt;"&amp;H$6),
SUMIFS(T_TRANS[TRANSACTION AMOUNT],T_TRANS[SUB CATEGORY],$C23,T_TRANS[CATEGORY],INDEX(T_CATS[],$B23),T_TRANS[TRANSACTION DATE],"&gt;="&amp;G$6,T_TRANS[TRANSACTION DATE],"&lt;"&amp;H$6)))))))</f>
        <v>0</v>
      </c>
      <c r="H23">
        <f t="array" ref="H23">IF(H$6&gt;I_END_MTH,"",IF($C23=I_NET_PROFIT,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IF($C23=I_GROSS_PROFIT,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IF($C23=I_OPERATING_PROFIT,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IF(COUNTIF(L_CATS,$C23)&gt;0,"",IF(IF(OR($B23=2,$B23=3),COUNTIF($B$7:$B23,$B23)=COUNTIF($B$7:$B$56,$B23)-1,COUNTIF($B$7:$B23,$B23)=COUNTIF($B$7:$B$56,$B23)),
SUMIFS(T_TRANS[TRANSACTION AMOUNT],T_TRANS[CATEGORY],_xlfn.SINGLE(INDEX(T_CATS[],$B23)),T_TRANS[TRANSACTION DATE],"&gt;="&amp;H$6,T_TRANS[TRANSACTION DATE],"&lt;"&amp;I$6),
SUMIFS(T_TRANS[TRANSACTION AMOUNT],T_TRANS[SUB CATEGORY],$C23,T_TRANS[CATEGORY],INDEX(T_CATS[],$B23),T_TRANS[TRANSACTION DATE],"&gt;="&amp;H$6,T_TRANS[TRANSACTION DATE],"&lt;"&amp;I$6)))))))</f>
        <v>0</v>
      </c>
      <c r="I23">
        <f t="array" ref="I23">IF(I$6&gt;I_END_MTH,"",IF($C23=I_NET_PROFIT,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IF($C23=I_GROSS_PROFIT,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IF($C23=I_OPERATING_PROFIT,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IF(COUNTIF(L_CATS,$C23)&gt;0,"",IF(IF(OR($B23=2,$B23=3),COUNTIF($B$7:$B23,$B23)=COUNTIF($B$7:$B$56,$B23)-1,COUNTIF($B$7:$B23,$B23)=COUNTIF($B$7:$B$56,$B23)),
SUMIFS(T_TRANS[TRANSACTION AMOUNT],T_TRANS[CATEGORY],_xlfn.SINGLE(INDEX(T_CATS[],$B23)),T_TRANS[TRANSACTION DATE],"&gt;="&amp;I$6,T_TRANS[TRANSACTION DATE],"&lt;"&amp;J$6),
SUMIFS(T_TRANS[TRANSACTION AMOUNT],T_TRANS[SUB CATEGORY],$C23,T_TRANS[CATEGORY],INDEX(T_CATS[],$B23),T_TRANS[TRANSACTION DATE],"&gt;="&amp;I$6,T_TRANS[TRANSACTION DATE],"&lt;"&amp;J$6)))))))</f>
        <v>0</v>
      </c>
      <c r="J23">
        <f t="array" ref="J23">IF(J$6&gt;I_END_MTH,"",IF($C23=I_NET_PROFIT,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IF($C23=I_GROSS_PROFIT,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IF($C23=I_OPERATING_PROFIT,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IF(COUNTIF(L_CATS,$C23)&gt;0,"",IF(IF(OR($B23=2,$B23=3),COUNTIF($B$7:$B23,$B23)=COUNTIF($B$7:$B$56,$B23)-1,COUNTIF($B$7:$B23,$B23)=COUNTIF($B$7:$B$56,$B23)),
SUMIFS(T_TRANS[TRANSACTION AMOUNT],T_TRANS[CATEGORY],_xlfn.SINGLE(INDEX(T_CATS[],$B23)),T_TRANS[TRANSACTION DATE],"&gt;="&amp;J$6,T_TRANS[TRANSACTION DATE],"&lt;"&amp;K$6),
SUMIFS(T_TRANS[TRANSACTION AMOUNT],T_TRANS[SUB CATEGORY],$C23,T_TRANS[CATEGORY],INDEX(T_CATS[],$B23),T_TRANS[TRANSACTION DATE],"&gt;="&amp;J$6,T_TRANS[TRANSACTION DATE],"&lt;"&amp;K$6)))))))</f>
        <v>0</v>
      </c>
      <c r="K23">
        <f t="array" ref="K23">IF(K$6&gt;I_END_MTH,"",IF($C23=I_NET_PROFIT,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IF($C23=I_GROSS_PROFIT,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IF($C23=I_OPERATING_PROFIT,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IF(COUNTIF(L_CATS,$C23)&gt;0,"",IF(IF(OR($B23=2,$B23=3),COUNTIF($B$7:$B23,$B23)=COUNTIF($B$7:$B$56,$B23)-1,COUNTIF($B$7:$B23,$B23)=COUNTIF($B$7:$B$56,$B23)),
SUMIFS(T_TRANS[TRANSACTION AMOUNT],T_TRANS[CATEGORY],_xlfn.SINGLE(INDEX(T_CATS[],$B23)),T_TRANS[TRANSACTION DATE],"&gt;="&amp;K$6,T_TRANS[TRANSACTION DATE],"&lt;"&amp;L$6),
SUMIFS(T_TRANS[TRANSACTION AMOUNT],T_TRANS[SUB CATEGORY],$C23,T_TRANS[CATEGORY],INDEX(T_CATS[],$B23),T_TRANS[TRANSACTION DATE],"&gt;="&amp;K$6,T_TRANS[TRANSACTION DATE],"&lt;"&amp;L$6)))))))</f>
        <v>0</v>
      </c>
      <c r="L23">
        <f t="array" ref="L23">IF(L$6&gt;I_END_MTH,"",IF($C23=I_NET_PROFIT,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IF($C23=I_GROSS_PROFIT,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IF($C23=I_OPERATING_PROFIT,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IF(COUNTIF(L_CATS,$C23)&gt;0,"",IF(IF(OR($B23=2,$B23=3),COUNTIF($B$7:$B23,$B23)=COUNTIF($B$7:$B$56,$B23)-1,COUNTIF($B$7:$B23,$B23)=COUNTIF($B$7:$B$56,$B23)),
SUMIFS(T_TRANS[TRANSACTION AMOUNT],T_TRANS[CATEGORY],_xlfn.SINGLE(INDEX(T_CATS[],$B23)),T_TRANS[TRANSACTION DATE],"&gt;="&amp;L$6,T_TRANS[TRANSACTION DATE],"&lt;"&amp;M$6),
SUMIFS(T_TRANS[TRANSACTION AMOUNT],T_TRANS[SUB CATEGORY],$C23,T_TRANS[CATEGORY],INDEX(T_CATS[],$B23),T_TRANS[TRANSACTION DATE],"&gt;="&amp;L$6,T_TRANS[TRANSACTION DATE],"&lt;"&amp;M$6)))))))</f>
        <v>0</v>
      </c>
      <c r="M23">
        <f t="array" ref="M23">IF(M$6&gt;I_END_MTH,"",IF($C23=I_NET_PROFIT,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IF($C23=I_GROSS_PROFIT,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IF($C23=I_OPERATING_PROFIT,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IF(COUNTIF(L_CATS,$C23)&gt;0,"",IF(IF(OR($B23=2,$B23=3),COUNTIF($B$7:$B23,$B23)=COUNTIF($B$7:$B$56,$B23)-1,COUNTIF($B$7:$B23,$B23)=COUNTIF($B$7:$B$56,$B23)),
SUMIFS(T_TRANS[TRANSACTION AMOUNT],T_TRANS[CATEGORY],_xlfn.SINGLE(INDEX(T_CATS[],$B23)),T_TRANS[TRANSACTION DATE],"&gt;="&amp;M$6,T_TRANS[TRANSACTION DATE],"&lt;"&amp;N$6),
SUMIFS(T_TRANS[TRANSACTION AMOUNT],T_TRANS[SUB CATEGORY],$C23,T_TRANS[CATEGORY],INDEX(T_CATS[],$B23),T_TRANS[TRANSACTION DATE],"&gt;="&amp;M$6,T_TRANS[TRANSACTION DATE],"&lt;"&amp;N$6)))))))</f>
        <v>0</v>
      </c>
      <c r="N23">
        <f t="array" ref="N23">IF(N$6&gt;I_END_MTH,"",IF($C23=I_NET_PROFIT,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IF($C23=I_GROSS_PROFIT,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IF($C23=I_OPERATING_PROFIT,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IF(COUNTIF(L_CATS,$C23)&gt;0,"",IF(IF(OR($B23=2,$B23=3),COUNTIF($B$7:$B23,$B23)=COUNTIF($B$7:$B$56,$B23)-1,COUNTIF($B$7:$B23,$B23)=COUNTIF($B$7:$B$56,$B23)),
SUMIFS(T_TRANS[TRANSACTION AMOUNT],T_TRANS[CATEGORY],_xlfn.SINGLE(INDEX(T_CATS[],$B23)),T_TRANS[TRANSACTION DATE],"&gt;="&amp;N$6,T_TRANS[TRANSACTION DATE],"&lt;"&amp;O$6),
SUMIFS(T_TRANS[TRANSACTION AMOUNT],T_TRANS[SUB CATEGORY],$C23,T_TRANS[CATEGORY],INDEX(T_CATS[],$B23),T_TRANS[TRANSACTION DATE],"&gt;="&amp;N$6,T_TRANS[TRANSACTION DATE],"&lt;"&amp;O$6)))))))</f>
        <v>0</v>
      </c>
      <c r="O23">
        <f t="array" ref="O23">IF(O$6&gt;I_END_MTH,"",IF($C23=I_NET_PROFIT,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IF($C23=I_GROSS_PROFIT,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IF($C23=I_OPERATING_PROFIT,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IF(COUNTIF(L_CATS,$C23)&gt;0,"",IF(IF(OR($B23=2,$B23=3),COUNTIF($B$7:$B23,$B23)=COUNTIF($B$7:$B$56,$B23)-1,COUNTIF($B$7:$B23,$B23)=COUNTIF($B$7:$B$56,$B23)),
SUMIFS(T_TRANS[TRANSACTION AMOUNT],T_TRANS[CATEGORY],_xlfn.SINGLE(INDEX(T_CATS[],$B23)),T_TRANS[TRANSACTION DATE],"&gt;="&amp;O$6,T_TRANS[TRANSACTION DATE],"&lt;"&amp;P$6),
SUMIFS(T_TRANS[TRANSACTION AMOUNT],T_TRANS[SUB CATEGORY],$C23,T_TRANS[CATEGORY],INDEX(T_CATS[],$B23),T_TRANS[TRANSACTION DATE],"&gt;="&amp;O$6,T_TRANS[TRANSACTION DATE],"&lt;"&amp;P$6)))))))</f>
        <v>250</v>
      </c>
    </row>
    <row r="24" spans="2:15" x14ac:dyDescent="0.3">
      <c r="B24">
        <f>IF(B23="",1,IF(B23=0,0,IF(COUNTA(IF(B23=1,L_INCOME,IF(B23=2,L_SAL_COST,IF(B23=3,L_OP_EXP,IF(B23=4,L_OTHER_EXPENSE,L_OTHER_INCOME)))))
+IF(OR(B23=2,B23=3),3,2)
=COUNTIF($B$6:B23,B23),IF(B23+1&gt;5,0,B23+1),B23)))</f>
        <v>3</v>
      </c>
      <c r="C24" s="9" t="str">
        <f>IF(AND(COUNTIF($B$7:B24,B24)&lt;&gt;1,B24=0),"",IF(COUNTIF($B$7:B24,B24)=1,IFERROR(INDEX(L_CATS,B24),I_NET_PROFIT),
IF(IF(OR(B24=2,B24=3),COUNTIF($B$7:B24,B24)=COUNTIF($B$7:$B$56,B24)-1,COUNTIF($B$7:B24,B24)=COUNTIF($B$7:$B$56,B24)),INDEX(L_CATS,B24)&amp;" "&amp;I_TOTAL,
IF(AND(B24=2,COUNTIF($B$7:B24,B24)=COUNTIF($B$7:$B$56,B24)),I_GROSS_PROFIT,
IF(AND(B24=3,COUNTIF($B$7:B24,B24)=COUNTIF($B$7:$B$56,B24)),I_OPERATING_PROFIT,
IF(B24=1,INDEX(L_INCOME,COUNTIF($B$7:B24,B24)-1),
IF(B24=2,INDEX(L_SAL_COST,COUNTIF($B$7:B24,B24)-1),
IF(B24=3,INDEX(L_OP_EXP,COUNTIF($B$7:B24,B24)-1),
IF(B24=4,INDEX(L_OTHER_EXPENSE,COUNTIF($B$7:B24,B24)-1),
IF(B24=5,INDEX(L_OTHER_INCOME,COUNTIF($B$7:B24,B24)-1),))))))))))</f>
        <v>Utilities</v>
      </c>
      <c r="D24">
        <f t="array" ref="D24">IF(D$6&gt;I_END_MTH,"",IF($C24=I_NET_PROFIT,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IF($C24=I_GROSS_PROFIT,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IF($C24=I_OPERATING_PROFIT,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IF(COUNTIF(L_CATS,$C24)&gt;0,"",IF(IF(OR($B24=2,$B24=3),COUNTIF($B$7:$B24,$B24)=COUNTIF($B$7:$B$56,$B24)-1,COUNTIF($B$7:$B24,$B24)=COUNTIF($B$7:$B$56,$B24)),
SUMIFS(T_TRANS[TRANSACTION AMOUNT],T_TRANS[CATEGORY],_xlfn.SINGLE(INDEX(T_CATS[],$B24)),T_TRANS[TRANSACTION DATE],"&gt;="&amp;D$6,T_TRANS[TRANSACTION DATE],"&lt;"&amp;E$6),
SUMIFS(T_TRANS[TRANSACTION AMOUNT],T_TRANS[SUB CATEGORY],$C24,T_TRANS[CATEGORY],INDEX(T_CATS[],$B24),T_TRANS[TRANSACTION DATE],"&gt;="&amp;D$6,T_TRANS[TRANSACTION DATE],"&lt;"&amp;E$6)))))))</f>
        <v>100</v>
      </c>
      <c r="E24">
        <f t="array" ref="E24">IF(E$6&gt;I_END_MTH,"",IF($C24=I_NET_PROFIT,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IF($C24=I_GROSS_PROFIT,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IF($C24=I_OPERATING_PROFIT,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IF(COUNTIF(L_CATS,$C24)&gt;0,"",IF(IF(OR($B24=2,$B24=3),COUNTIF($B$7:$B24,$B24)=COUNTIF($B$7:$B$56,$B24)-1,COUNTIF($B$7:$B24,$B24)=COUNTIF($B$7:$B$56,$B24)),
SUMIFS(T_TRANS[TRANSACTION AMOUNT],T_TRANS[CATEGORY],_xlfn.SINGLE(INDEX(T_CATS[],$B24)),T_TRANS[TRANSACTION DATE],"&gt;="&amp;E$6,T_TRANS[TRANSACTION DATE],"&lt;"&amp;F$6),
SUMIFS(T_TRANS[TRANSACTION AMOUNT],T_TRANS[SUB CATEGORY],$C24,T_TRANS[CATEGORY],INDEX(T_CATS[],$B24),T_TRANS[TRANSACTION DATE],"&gt;="&amp;E$6,T_TRANS[TRANSACTION DATE],"&lt;"&amp;F$6)))))))</f>
        <v>100</v>
      </c>
      <c r="F24">
        <f t="array" ref="F24">IF(F$6&gt;I_END_MTH,"",IF($C24=I_NET_PROFIT,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IF($C24=I_GROSS_PROFIT,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IF($C24=I_OPERATING_PROFIT,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IF(COUNTIF(L_CATS,$C24)&gt;0,"",IF(IF(OR($B24=2,$B24=3),COUNTIF($B$7:$B24,$B24)=COUNTIF($B$7:$B$56,$B24)-1,COUNTIF($B$7:$B24,$B24)=COUNTIF($B$7:$B$56,$B24)),
SUMIFS(T_TRANS[TRANSACTION AMOUNT],T_TRANS[CATEGORY],_xlfn.SINGLE(INDEX(T_CATS[],$B24)),T_TRANS[TRANSACTION DATE],"&gt;="&amp;F$6,T_TRANS[TRANSACTION DATE],"&lt;"&amp;G$6),
SUMIFS(T_TRANS[TRANSACTION AMOUNT],T_TRANS[SUB CATEGORY],$C24,T_TRANS[CATEGORY],INDEX(T_CATS[],$B24),T_TRANS[TRANSACTION DATE],"&gt;="&amp;F$6,T_TRANS[TRANSACTION DATE],"&lt;"&amp;G$6)))))))</f>
        <v>100</v>
      </c>
      <c r="G24">
        <f t="array" ref="G24">IF(G$6&gt;I_END_MTH,"",IF($C24=I_NET_PROFIT,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IF($C24=I_GROSS_PROFIT,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IF($C24=I_OPERATING_PROFIT,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IF(COUNTIF(L_CATS,$C24)&gt;0,"",IF(IF(OR($B24=2,$B24=3),COUNTIF($B$7:$B24,$B24)=COUNTIF($B$7:$B$56,$B24)-1,COUNTIF($B$7:$B24,$B24)=COUNTIF($B$7:$B$56,$B24)),
SUMIFS(T_TRANS[TRANSACTION AMOUNT],T_TRANS[CATEGORY],_xlfn.SINGLE(INDEX(T_CATS[],$B24)),T_TRANS[TRANSACTION DATE],"&gt;="&amp;G$6,T_TRANS[TRANSACTION DATE],"&lt;"&amp;H$6),
SUMIFS(T_TRANS[TRANSACTION AMOUNT],T_TRANS[SUB CATEGORY],$C24,T_TRANS[CATEGORY],INDEX(T_CATS[],$B24),T_TRANS[TRANSACTION DATE],"&gt;="&amp;G$6,T_TRANS[TRANSACTION DATE],"&lt;"&amp;H$6)))))))</f>
        <v>100</v>
      </c>
      <c r="H24">
        <f t="array" ref="H24">IF(H$6&gt;I_END_MTH,"",IF($C24=I_NET_PROFIT,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IF($C24=I_GROSS_PROFIT,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IF($C24=I_OPERATING_PROFIT,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IF(COUNTIF(L_CATS,$C24)&gt;0,"",IF(IF(OR($B24=2,$B24=3),COUNTIF($B$7:$B24,$B24)=COUNTIF($B$7:$B$56,$B24)-1,COUNTIF($B$7:$B24,$B24)=COUNTIF($B$7:$B$56,$B24)),
SUMIFS(T_TRANS[TRANSACTION AMOUNT],T_TRANS[CATEGORY],_xlfn.SINGLE(INDEX(T_CATS[],$B24)),T_TRANS[TRANSACTION DATE],"&gt;="&amp;H$6,T_TRANS[TRANSACTION DATE],"&lt;"&amp;I$6),
SUMIFS(T_TRANS[TRANSACTION AMOUNT],T_TRANS[SUB CATEGORY],$C24,T_TRANS[CATEGORY],INDEX(T_CATS[],$B24),T_TRANS[TRANSACTION DATE],"&gt;="&amp;H$6,T_TRANS[TRANSACTION DATE],"&lt;"&amp;I$6)))))))</f>
        <v>100</v>
      </c>
      <c r="I24">
        <f t="array" ref="I24">IF(I$6&gt;I_END_MTH,"",IF($C24=I_NET_PROFIT,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IF($C24=I_GROSS_PROFIT,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IF($C24=I_OPERATING_PROFIT,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IF(COUNTIF(L_CATS,$C24)&gt;0,"",IF(IF(OR($B24=2,$B24=3),COUNTIF($B$7:$B24,$B24)=COUNTIF($B$7:$B$56,$B24)-1,COUNTIF($B$7:$B24,$B24)=COUNTIF($B$7:$B$56,$B24)),
SUMIFS(T_TRANS[TRANSACTION AMOUNT],T_TRANS[CATEGORY],_xlfn.SINGLE(INDEX(T_CATS[],$B24)),T_TRANS[TRANSACTION DATE],"&gt;="&amp;I$6,T_TRANS[TRANSACTION DATE],"&lt;"&amp;J$6),
SUMIFS(T_TRANS[TRANSACTION AMOUNT],T_TRANS[SUB CATEGORY],$C24,T_TRANS[CATEGORY],INDEX(T_CATS[],$B24),T_TRANS[TRANSACTION DATE],"&gt;="&amp;I$6,T_TRANS[TRANSACTION DATE],"&lt;"&amp;J$6)))))))</f>
        <v>100</v>
      </c>
      <c r="J24">
        <f t="array" ref="J24">IF(J$6&gt;I_END_MTH,"",IF($C24=I_NET_PROFIT,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IF($C24=I_GROSS_PROFIT,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IF($C24=I_OPERATING_PROFIT,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IF(COUNTIF(L_CATS,$C24)&gt;0,"",IF(IF(OR($B24=2,$B24=3),COUNTIF($B$7:$B24,$B24)=COUNTIF($B$7:$B$56,$B24)-1,COUNTIF($B$7:$B24,$B24)=COUNTIF($B$7:$B$56,$B24)),
SUMIFS(T_TRANS[TRANSACTION AMOUNT],T_TRANS[CATEGORY],_xlfn.SINGLE(INDEX(T_CATS[],$B24)),T_TRANS[TRANSACTION DATE],"&gt;="&amp;J$6,T_TRANS[TRANSACTION DATE],"&lt;"&amp;K$6),
SUMIFS(T_TRANS[TRANSACTION AMOUNT],T_TRANS[SUB CATEGORY],$C24,T_TRANS[CATEGORY],INDEX(T_CATS[],$B24),T_TRANS[TRANSACTION DATE],"&gt;="&amp;J$6,T_TRANS[TRANSACTION DATE],"&lt;"&amp;K$6)))))))</f>
        <v>100</v>
      </c>
      <c r="K24">
        <f t="array" ref="K24">IF(K$6&gt;I_END_MTH,"",IF($C24=I_NET_PROFIT,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IF($C24=I_GROSS_PROFIT,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IF($C24=I_OPERATING_PROFIT,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IF(COUNTIF(L_CATS,$C24)&gt;0,"",IF(IF(OR($B24=2,$B24=3),COUNTIF($B$7:$B24,$B24)=COUNTIF($B$7:$B$56,$B24)-1,COUNTIF($B$7:$B24,$B24)=COUNTIF($B$7:$B$56,$B24)),
SUMIFS(T_TRANS[TRANSACTION AMOUNT],T_TRANS[CATEGORY],_xlfn.SINGLE(INDEX(T_CATS[],$B24)),T_TRANS[TRANSACTION DATE],"&gt;="&amp;K$6,T_TRANS[TRANSACTION DATE],"&lt;"&amp;L$6),
SUMIFS(T_TRANS[TRANSACTION AMOUNT],T_TRANS[SUB CATEGORY],$C24,T_TRANS[CATEGORY],INDEX(T_CATS[],$B24),T_TRANS[TRANSACTION DATE],"&gt;="&amp;K$6,T_TRANS[TRANSACTION DATE],"&lt;"&amp;L$6)))))))</f>
        <v>100</v>
      </c>
      <c r="L24">
        <f t="array" ref="L24">IF(L$6&gt;I_END_MTH,"",IF($C24=I_NET_PROFIT,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IF($C24=I_GROSS_PROFIT,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IF($C24=I_OPERATING_PROFIT,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IF(COUNTIF(L_CATS,$C24)&gt;0,"",IF(IF(OR($B24=2,$B24=3),COUNTIF($B$7:$B24,$B24)=COUNTIF($B$7:$B$56,$B24)-1,COUNTIF($B$7:$B24,$B24)=COUNTIF($B$7:$B$56,$B24)),
SUMIFS(T_TRANS[TRANSACTION AMOUNT],T_TRANS[CATEGORY],_xlfn.SINGLE(INDEX(T_CATS[],$B24)),T_TRANS[TRANSACTION DATE],"&gt;="&amp;L$6,T_TRANS[TRANSACTION DATE],"&lt;"&amp;M$6),
SUMIFS(T_TRANS[TRANSACTION AMOUNT],T_TRANS[SUB CATEGORY],$C24,T_TRANS[CATEGORY],INDEX(T_CATS[],$B24),T_TRANS[TRANSACTION DATE],"&gt;="&amp;L$6,T_TRANS[TRANSACTION DATE],"&lt;"&amp;M$6)))))))</f>
        <v>500</v>
      </c>
      <c r="M24">
        <f t="array" ref="M24">IF(M$6&gt;I_END_MTH,"",IF($C24=I_NET_PROFIT,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IF($C24=I_GROSS_PROFIT,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IF($C24=I_OPERATING_PROFIT,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IF(COUNTIF(L_CATS,$C24)&gt;0,"",IF(IF(OR($B24=2,$B24=3),COUNTIF($B$7:$B24,$B24)=COUNTIF($B$7:$B$56,$B24)-1,COUNTIF($B$7:$B24,$B24)=COUNTIF($B$7:$B$56,$B24)),
SUMIFS(T_TRANS[TRANSACTION AMOUNT],T_TRANS[CATEGORY],_xlfn.SINGLE(INDEX(T_CATS[],$B24)),T_TRANS[TRANSACTION DATE],"&gt;="&amp;M$6,T_TRANS[TRANSACTION DATE],"&lt;"&amp;N$6),
SUMIFS(T_TRANS[TRANSACTION AMOUNT],T_TRANS[SUB CATEGORY],$C24,T_TRANS[CATEGORY],INDEX(T_CATS[],$B24),T_TRANS[TRANSACTION DATE],"&gt;="&amp;M$6,T_TRANS[TRANSACTION DATE],"&lt;"&amp;N$6)))))))</f>
        <v>100</v>
      </c>
      <c r="N24">
        <f t="array" ref="N24">IF(N$6&gt;I_END_MTH,"",IF($C24=I_NET_PROFIT,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IF($C24=I_GROSS_PROFIT,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IF($C24=I_OPERATING_PROFIT,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IF(COUNTIF(L_CATS,$C24)&gt;0,"",IF(IF(OR($B24=2,$B24=3),COUNTIF($B$7:$B24,$B24)=COUNTIF($B$7:$B$56,$B24)-1,COUNTIF($B$7:$B24,$B24)=COUNTIF($B$7:$B$56,$B24)),
SUMIFS(T_TRANS[TRANSACTION AMOUNT],T_TRANS[CATEGORY],_xlfn.SINGLE(INDEX(T_CATS[],$B24)),T_TRANS[TRANSACTION DATE],"&gt;="&amp;N$6,T_TRANS[TRANSACTION DATE],"&lt;"&amp;O$6),
SUMIFS(T_TRANS[TRANSACTION AMOUNT],T_TRANS[SUB CATEGORY],$C24,T_TRANS[CATEGORY],INDEX(T_CATS[],$B24),T_TRANS[TRANSACTION DATE],"&gt;="&amp;N$6,T_TRANS[TRANSACTION DATE],"&lt;"&amp;O$6)))))))</f>
        <v>325</v>
      </c>
      <c r="O24">
        <f t="array" ref="O24">IF(O$6&gt;I_END_MTH,"",IF($C24=I_NET_PROFIT,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IF($C24=I_GROSS_PROFIT,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IF($C24=I_OPERATING_PROFIT,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IF(COUNTIF(L_CATS,$C24)&gt;0,"",IF(IF(OR($B24=2,$B24=3),COUNTIF($B$7:$B24,$B24)=COUNTIF($B$7:$B$56,$B24)-1,COUNTIF($B$7:$B24,$B24)=COUNTIF($B$7:$B$56,$B24)),
SUMIFS(T_TRANS[TRANSACTION AMOUNT],T_TRANS[CATEGORY],_xlfn.SINGLE(INDEX(T_CATS[],$B24)),T_TRANS[TRANSACTION DATE],"&gt;="&amp;O$6,T_TRANS[TRANSACTION DATE],"&lt;"&amp;P$6),
SUMIFS(T_TRANS[TRANSACTION AMOUNT],T_TRANS[SUB CATEGORY],$C24,T_TRANS[CATEGORY],INDEX(T_CATS[],$B24),T_TRANS[TRANSACTION DATE],"&gt;="&amp;O$6,T_TRANS[TRANSACTION DATE],"&lt;"&amp;P$6)))))))</f>
        <v>120</v>
      </c>
    </row>
    <row r="25" spans="2:15" x14ac:dyDescent="0.3">
      <c r="B25">
        <f>IF(B24="",1,IF(B24=0,0,IF(COUNTA(IF(B24=1,L_INCOME,IF(B24=2,L_SAL_COST,IF(B24=3,L_OP_EXP,IF(B24=4,L_OTHER_EXPENSE,L_OTHER_INCOME)))))
+IF(OR(B24=2,B24=3),3,2)
=COUNTIF($B$6:B24,B24),IF(B24+1&gt;5,0,B24+1),B24)))</f>
        <v>3</v>
      </c>
      <c r="C25" s="9" t="str">
        <f>IF(AND(COUNTIF($B$7:B25,B25)&lt;&gt;1,B25=0),"",IF(COUNTIF($B$7:B25,B25)=1,IFERROR(INDEX(L_CATS,B25),I_NET_PROFIT),
IF(IF(OR(B25=2,B25=3),COUNTIF($B$7:B25,B25)=COUNTIF($B$7:$B$56,B25)-1,COUNTIF($B$7:B25,B25)=COUNTIF($B$7:$B$56,B25)),INDEX(L_CATS,B25)&amp;" "&amp;I_TOTAL,
IF(AND(B25=2,COUNTIF($B$7:B25,B25)=COUNTIF($B$7:$B$56,B25)),I_GROSS_PROFIT,
IF(AND(B25=3,COUNTIF($B$7:B25,B25)=COUNTIF($B$7:$B$56,B25)),I_OPERATING_PROFIT,
IF(B25=1,INDEX(L_INCOME,COUNTIF($B$7:B25,B25)-1),
IF(B25=2,INDEX(L_SAL_COST,COUNTIF($B$7:B25,B25)-1),
IF(B25=3,INDEX(L_OP_EXP,COUNTIF($B$7:B25,B25)-1),
IF(B25=4,INDEX(L_OTHER_EXPENSE,COUNTIF($B$7:B25,B25)-1),
IF(B25=5,INDEX(L_OTHER_INCOME,COUNTIF($B$7:B25,B25)-1),))))))))))</f>
        <v>Software</v>
      </c>
      <c r="D25">
        <f t="array" ref="D25">IF(D$6&gt;I_END_MTH,"",IF($C25=I_NET_PROFIT,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IF($C25=I_GROSS_PROFIT,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IF($C25=I_OPERATING_PROFIT,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IF(COUNTIF(L_CATS,$C25)&gt;0,"",IF(IF(OR($B25=2,$B25=3),COUNTIF($B$7:$B25,$B25)=COUNTIF($B$7:$B$56,$B25)-1,COUNTIF($B$7:$B25,$B25)=COUNTIF($B$7:$B$56,$B25)),
SUMIFS(T_TRANS[TRANSACTION AMOUNT],T_TRANS[CATEGORY],_xlfn.SINGLE(INDEX(T_CATS[],$B25)),T_TRANS[TRANSACTION DATE],"&gt;="&amp;D$6,T_TRANS[TRANSACTION DATE],"&lt;"&amp;E$6),
SUMIFS(T_TRANS[TRANSACTION AMOUNT],T_TRANS[SUB CATEGORY],$C25,T_TRANS[CATEGORY],INDEX(T_CATS[],$B25),T_TRANS[TRANSACTION DATE],"&gt;="&amp;D$6,T_TRANS[TRANSACTION DATE],"&lt;"&amp;E$6)))))))</f>
        <v>50</v>
      </c>
      <c r="E25">
        <f t="array" ref="E25">IF(E$6&gt;I_END_MTH,"",IF($C25=I_NET_PROFIT,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IF($C25=I_GROSS_PROFIT,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IF($C25=I_OPERATING_PROFIT,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IF(COUNTIF(L_CATS,$C25)&gt;0,"",IF(IF(OR($B25=2,$B25=3),COUNTIF($B$7:$B25,$B25)=COUNTIF($B$7:$B$56,$B25)-1,COUNTIF($B$7:$B25,$B25)=COUNTIF($B$7:$B$56,$B25)),
SUMIFS(T_TRANS[TRANSACTION AMOUNT],T_TRANS[CATEGORY],_xlfn.SINGLE(INDEX(T_CATS[],$B25)),T_TRANS[TRANSACTION DATE],"&gt;="&amp;E$6,T_TRANS[TRANSACTION DATE],"&lt;"&amp;F$6),
SUMIFS(T_TRANS[TRANSACTION AMOUNT],T_TRANS[SUB CATEGORY],$C25,T_TRANS[CATEGORY],INDEX(T_CATS[],$B25),T_TRANS[TRANSACTION DATE],"&gt;="&amp;E$6,T_TRANS[TRANSACTION DATE],"&lt;"&amp;F$6)))))))</f>
        <v>50</v>
      </c>
      <c r="F25">
        <f t="array" ref="F25">IF(F$6&gt;I_END_MTH,"",IF($C25=I_NET_PROFIT,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IF($C25=I_GROSS_PROFIT,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IF($C25=I_OPERATING_PROFIT,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IF(COUNTIF(L_CATS,$C25)&gt;0,"",IF(IF(OR($B25=2,$B25=3),COUNTIF($B$7:$B25,$B25)=COUNTIF($B$7:$B$56,$B25)-1,COUNTIF($B$7:$B25,$B25)=COUNTIF($B$7:$B$56,$B25)),
SUMIFS(T_TRANS[TRANSACTION AMOUNT],T_TRANS[CATEGORY],_xlfn.SINGLE(INDEX(T_CATS[],$B25)),T_TRANS[TRANSACTION DATE],"&gt;="&amp;F$6,T_TRANS[TRANSACTION DATE],"&lt;"&amp;G$6),
SUMIFS(T_TRANS[TRANSACTION AMOUNT],T_TRANS[SUB CATEGORY],$C25,T_TRANS[CATEGORY],INDEX(T_CATS[],$B25),T_TRANS[TRANSACTION DATE],"&gt;="&amp;F$6,T_TRANS[TRANSACTION DATE],"&lt;"&amp;G$6)))))))</f>
        <v>50</v>
      </c>
      <c r="G25">
        <f t="array" ref="G25">IF(G$6&gt;I_END_MTH,"",IF($C25=I_NET_PROFIT,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IF($C25=I_GROSS_PROFIT,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IF($C25=I_OPERATING_PROFIT,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IF(COUNTIF(L_CATS,$C25)&gt;0,"",IF(IF(OR($B25=2,$B25=3),COUNTIF($B$7:$B25,$B25)=COUNTIF($B$7:$B$56,$B25)-1,COUNTIF($B$7:$B25,$B25)=COUNTIF($B$7:$B$56,$B25)),
SUMIFS(T_TRANS[TRANSACTION AMOUNT],T_TRANS[CATEGORY],_xlfn.SINGLE(INDEX(T_CATS[],$B25)),T_TRANS[TRANSACTION DATE],"&gt;="&amp;G$6,T_TRANS[TRANSACTION DATE],"&lt;"&amp;H$6),
SUMIFS(T_TRANS[TRANSACTION AMOUNT],T_TRANS[SUB CATEGORY],$C25,T_TRANS[CATEGORY],INDEX(T_CATS[],$B25),T_TRANS[TRANSACTION DATE],"&gt;="&amp;G$6,T_TRANS[TRANSACTION DATE],"&lt;"&amp;H$6)))))))</f>
        <v>50</v>
      </c>
      <c r="H25">
        <f t="array" ref="H25">IF(H$6&gt;I_END_MTH,"",IF($C25=I_NET_PROFIT,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IF($C25=I_GROSS_PROFIT,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IF($C25=I_OPERATING_PROFIT,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IF(COUNTIF(L_CATS,$C25)&gt;0,"",IF(IF(OR($B25=2,$B25=3),COUNTIF($B$7:$B25,$B25)=COUNTIF($B$7:$B$56,$B25)-1,COUNTIF($B$7:$B25,$B25)=COUNTIF($B$7:$B$56,$B25)),
SUMIFS(T_TRANS[TRANSACTION AMOUNT],T_TRANS[CATEGORY],_xlfn.SINGLE(INDEX(T_CATS[],$B25)),T_TRANS[TRANSACTION DATE],"&gt;="&amp;H$6,T_TRANS[TRANSACTION DATE],"&lt;"&amp;I$6),
SUMIFS(T_TRANS[TRANSACTION AMOUNT],T_TRANS[SUB CATEGORY],$C25,T_TRANS[CATEGORY],INDEX(T_CATS[],$B25),T_TRANS[TRANSACTION DATE],"&gt;="&amp;H$6,T_TRANS[TRANSACTION DATE],"&lt;"&amp;I$6)))))))</f>
        <v>50</v>
      </c>
      <c r="I25">
        <f t="array" ref="I25">IF(I$6&gt;I_END_MTH,"",IF($C25=I_NET_PROFIT,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IF($C25=I_GROSS_PROFIT,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IF($C25=I_OPERATING_PROFIT,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IF(COUNTIF(L_CATS,$C25)&gt;0,"",IF(IF(OR($B25=2,$B25=3),COUNTIF($B$7:$B25,$B25)=COUNTIF($B$7:$B$56,$B25)-1,COUNTIF($B$7:$B25,$B25)=COUNTIF($B$7:$B$56,$B25)),
SUMIFS(T_TRANS[TRANSACTION AMOUNT],T_TRANS[CATEGORY],_xlfn.SINGLE(INDEX(T_CATS[],$B25)),T_TRANS[TRANSACTION DATE],"&gt;="&amp;I$6,T_TRANS[TRANSACTION DATE],"&lt;"&amp;J$6),
SUMIFS(T_TRANS[TRANSACTION AMOUNT],T_TRANS[SUB CATEGORY],$C25,T_TRANS[CATEGORY],INDEX(T_CATS[],$B25),T_TRANS[TRANSACTION DATE],"&gt;="&amp;I$6,T_TRANS[TRANSACTION DATE],"&lt;"&amp;J$6)))))))</f>
        <v>50</v>
      </c>
      <c r="J25">
        <f t="array" ref="J25">IF(J$6&gt;I_END_MTH,"",IF($C25=I_NET_PROFIT,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IF($C25=I_GROSS_PROFIT,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IF($C25=I_OPERATING_PROFIT,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IF(COUNTIF(L_CATS,$C25)&gt;0,"",IF(IF(OR($B25=2,$B25=3),COUNTIF($B$7:$B25,$B25)=COUNTIF($B$7:$B$56,$B25)-1,COUNTIF($B$7:$B25,$B25)=COUNTIF($B$7:$B$56,$B25)),
SUMIFS(T_TRANS[TRANSACTION AMOUNT],T_TRANS[CATEGORY],_xlfn.SINGLE(INDEX(T_CATS[],$B25)),T_TRANS[TRANSACTION DATE],"&gt;="&amp;J$6,T_TRANS[TRANSACTION DATE],"&lt;"&amp;K$6),
SUMIFS(T_TRANS[TRANSACTION AMOUNT],T_TRANS[SUB CATEGORY],$C25,T_TRANS[CATEGORY],INDEX(T_CATS[],$B25),T_TRANS[TRANSACTION DATE],"&gt;="&amp;J$6,T_TRANS[TRANSACTION DATE],"&lt;"&amp;K$6)))))))</f>
        <v>50</v>
      </c>
      <c r="K25">
        <f t="array" ref="K25">IF(K$6&gt;I_END_MTH,"",IF($C25=I_NET_PROFIT,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IF($C25=I_GROSS_PROFIT,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IF($C25=I_OPERATING_PROFIT,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IF(COUNTIF(L_CATS,$C25)&gt;0,"",IF(IF(OR($B25=2,$B25=3),COUNTIF($B$7:$B25,$B25)=COUNTIF($B$7:$B$56,$B25)-1,COUNTIF($B$7:$B25,$B25)=COUNTIF($B$7:$B$56,$B25)),
SUMIFS(T_TRANS[TRANSACTION AMOUNT],T_TRANS[CATEGORY],_xlfn.SINGLE(INDEX(T_CATS[],$B25)),T_TRANS[TRANSACTION DATE],"&gt;="&amp;K$6,T_TRANS[TRANSACTION DATE],"&lt;"&amp;L$6),
SUMIFS(T_TRANS[TRANSACTION AMOUNT],T_TRANS[SUB CATEGORY],$C25,T_TRANS[CATEGORY],INDEX(T_CATS[],$B25),T_TRANS[TRANSACTION DATE],"&gt;="&amp;K$6,T_TRANS[TRANSACTION DATE],"&lt;"&amp;L$6)))))))</f>
        <v>50</v>
      </c>
      <c r="L25">
        <f t="array" ref="L25">IF(L$6&gt;I_END_MTH,"",IF($C25=I_NET_PROFIT,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IF($C25=I_GROSS_PROFIT,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IF($C25=I_OPERATING_PROFIT,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IF(COUNTIF(L_CATS,$C25)&gt;0,"",IF(IF(OR($B25=2,$B25=3),COUNTIF($B$7:$B25,$B25)=COUNTIF($B$7:$B$56,$B25)-1,COUNTIF($B$7:$B25,$B25)=COUNTIF($B$7:$B$56,$B25)),
SUMIFS(T_TRANS[TRANSACTION AMOUNT],T_TRANS[CATEGORY],_xlfn.SINGLE(INDEX(T_CATS[],$B25)),T_TRANS[TRANSACTION DATE],"&gt;="&amp;L$6,T_TRANS[TRANSACTION DATE],"&lt;"&amp;M$6),
SUMIFS(T_TRANS[TRANSACTION AMOUNT],T_TRANS[SUB CATEGORY],$C25,T_TRANS[CATEGORY],INDEX(T_CATS[],$B25),T_TRANS[TRANSACTION DATE],"&gt;="&amp;L$6,T_TRANS[TRANSACTION DATE],"&lt;"&amp;M$6)))))))</f>
        <v>50</v>
      </c>
      <c r="M25">
        <f t="array" ref="M25">IF(M$6&gt;I_END_MTH,"",IF($C25=I_NET_PROFIT,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IF($C25=I_GROSS_PROFIT,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IF($C25=I_OPERATING_PROFIT,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IF(COUNTIF(L_CATS,$C25)&gt;0,"",IF(IF(OR($B25=2,$B25=3),COUNTIF($B$7:$B25,$B25)=COUNTIF($B$7:$B$56,$B25)-1,COUNTIF($B$7:$B25,$B25)=COUNTIF($B$7:$B$56,$B25)),
SUMIFS(T_TRANS[TRANSACTION AMOUNT],T_TRANS[CATEGORY],_xlfn.SINGLE(INDEX(T_CATS[],$B25)),T_TRANS[TRANSACTION DATE],"&gt;="&amp;M$6,T_TRANS[TRANSACTION DATE],"&lt;"&amp;N$6),
SUMIFS(T_TRANS[TRANSACTION AMOUNT],T_TRANS[SUB CATEGORY],$C25,T_TRANS[CATEGORY],INDEX(T_CATS[],$B25),T_TRANS[TRANSACTION DATE],"&gt;="&amp;M$6,T_TRANS[TRANSACTION DATE],"&lt;"&amp;N$6)))))))</f>
        <v>50</v>
      </c>
      <c r="N25">
        <f t="array" ref="N25">IF(N$6&gt;I_END_MTH,"",IF($C25=I_NET_PROFIT,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IF($C25=I_GROSS_PROFIT,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IF($C25=I_OPERATING_PROFIT,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IF(COUNTIF(L_CATS,$C25)&gt;0,"",IF(IF(OR($B25=2,$B25=3),COUNTIF($B$7:$B25,$B25)=COUNTIF($B$7:$B$56,$B25)-1,COUNTIF($B$7:$B25,$B25)=COUNTIF($B$7:$B$56,$B25)),
SUMIFS(T_TRANS[TRANSACTION AMOUNT],T_TRANS[CATEGORY],_xlfn.SINGLE(INDEX(T_CATS[],$B25)),T_TRANS[TRANSACTION DATE],"&gt;="&amp;N$6,T_TRANS[TRANSACTION DATE],"&lt;"&amp;O$6),
SUMIFS(T_TRANS[TRANSACTION AMOUNT],T_TRANS[SUB CATEGORY],$C25,T_TRANS[CATEGORY],INDEX(T_CATS[],$B25),T_TRANS[TRANSACTION DATE],"&gt;="&amp;N$6,T_TRANS[TRANSACTION DATE],"&lt;"&amp;O$6)))))))</f>
        <v>550</v>
      </c>
      <c r="O25">
        <f t="array" ref="O25">IF(O$6&gt;I_END_MTH,"",IF($C25=I_NET_PROFIT,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IF($C25=I_GROSS_PROFIT,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IF($C25=I_OPERATING_PROFIT,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IF(COUNTIF(L_CATS,$C25)&gt;0,"",IF(IF(OR($B25=2,$B25=3),COUNTIF($B$7:$B25,$B25)=COUNTIF($B$7:$B$56,$B25)-1,COUNTIF($B$7:$B25,$B25)=COUNTIF($B$7:$B$56,$B25)),
SUMIFS(T_TRANS[TRANSACTION AMOUNT],T_TRANS[CATEGORY],_xlfn.SINGLE(INDEX(T_CATS[],$B25)),T_TRANS[TRANSACTION DATE],"&gt;="&amp;O$6,T_TRANS[TRANSACTION DATE],"&lt;"&amp;P$6),
SUMIFS(T_TRANS[TRANSACTION AMOUNT],T_TRANS[SUB CATEGORY],$C25,T_TRANS[CATEGORY],INDEX(T_CATS[],$B25),T_TRANS[TRANSACTION DATE],"&gt;="&amp;O$6,T_TRANS[TRANSACTION DATE],"&lt;"&amp;P$6)))))))</f>
        <v>50</v>
      </c>
    </row>
    <row r="26" spans="2:15" x14ac:dyDescent="0.3">
      <c r="B26">
        <f>IF(B25="",1,IF(B25=0,0,IF(COUNTA(IF(B25=1,L_INCOME,IF(B25=2,L_SAL_COST,IF(B25=3,L_OP_EXP,IF(B25=4,L_OTHER_EXPENSE,L_OTHER_INCOME)))))
+IF(OR(B25=2,B25=3),3,2)
=COUNTIF($B$6:B25,B25),IF(B25+1&gt;5,0,B25+1),B25)))</f>
        <v>3</v>
      </c>
      <c r="C26" s="9" t="str">
        <f>IF(AND(COUNTIF($B$7:B26,B26)&lt;&gt;1,B26=0),"",IF(COUNTIF($B$7:B26,B26)=1,IFERROR(INDEX(L_CATS,B26),I_NET_PROFIT),
IF(IF(OR(B26=2,B26=3),COUNTIF($B$7:B26,B26)=COUNTIF($B$7:$B$56,B26)-1,COUNTIF($B$7:B26,B26)=COUNTIF($B$7:$B$56,B26)),INDEX(L_CATS,B26)&amp;" "&amp;I_TOTAL,
IF(AND(B26=2,COUNTIF($B$7:B26,B26)=COUNTIF($B$7:$B$56,B26)),I_GROSS_PROFIT,
IF(AND(B26=3,COUNTIF($B$7:B26,B26)=COUNTIF($B$7:$B$56,B26)),I_OPERATING_PROFIT,
IF(B26=1,INDEX(L_INCOME,COUNTIF($B$7:B26,B26)-1),
IF(B26=2,INDEX(L_SAL_COST,COUNTIF($B$7:B26,B26)-1),
IF(B26=3,INDEX(L_OP_EXP,COUNTIF($B$7:B26,B26)-1),
IF(B26=4,INDEX(L_OTHER_EXPENSE,COUNTIF($B$7:B26,B26)-1),
IF(B26=5,INDEX(L_OTHER_INCOME,COUNTIF($B$7:B26,B26)-1),))))))))))</f>
        <v>Advertising</v>
      </c>
      <c r="D26">
        <f t="array" ref="D26">IF(D$6&gt;I_END_MTH,"",IF($C26=I_NET_PROFIT,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IF($C26=I_GROSS_PROFIT,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IF($C26=I_OPERATING_PROFIT,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IF(COUNTIF(L_CATS,$C26)&gt;0,"",IF(IF(OR($B26=2,$B26=3),COUNTIF($B$7:$B26,$B26)=COUNTIF($B$7:$B$56,$B26)-1,COUNTIF($B$7:$B26,$B26)=COUNTIF($B$7:$B$56,$B26)),
SUMIFS(T_TRANS[TRANSACTION AMOUNT],T_TRANS[CATEGORY],_xlfn.SINGLE(INDEX(T_CATS[],$B26)),T_TRANS[TRANSACTION DATE],"&gt;="&amp;D$6,T_TRANS[TRANSACTION DATE],"&lt;"&amp;E$6),
SUMIFS(T_TRANS[TRANSACTION AMOUNT],T_TRANS[SUB CATEGORY],$C26,T_TRANS[CATEGORY],INDEX(T_CATS[],$B26),T_TRANS[TRANSACTION DATE],"&gt;="&amp;D$6,T_TRANS[TRANSACTION DATE],"&lt;"&amp;E$6)))))))</f>
        <v>0</v>
      </c>
      <c r="E26">
        <f t="array" ref="E26">IF(E$6&gt;I_END_MTH,"",IF($C26=I_NET_PROFIT,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IF($C26=I_GROSS_PROFIT,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IF($C26=I_OPERATING_PROFIT,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IF(COUNTIF(L_CATS,$C26)&gt;0,"",IF(IF(OR($B26=2,$B26=3),COUNTIF($B$7:$B26,$B26)=COUNTIF($B$7:$B$56,$B26)-1,COUNTIF($B$7:$B26,$B26)=COUNTIF($B$7:$B$56,$B26)),
SUMIFS(T_TRANS[TRANSACTION AMOUNT],T_TRANS[CATEGORY],_xlfn.SINGLE(INDEX(T_CATS[],$B26)),T_TRANS[TRANSACTION DATE],"&gt;="&amp;E$6,T_TRANS[TRANSACTION DATE],"&lt;"&amp;F$6),
SUMIFS(T_TRANS[TRANSACTION AMOUNT],T_TRANS[SUB CATEGORY],$C26,T_TRANS[CATEGORY],INDEX(T_CATS[],$B26),T_TRANS[TRANSACTION DATE],"&gt;="&amp;E$6,T_TRANS[TRANSACTION DATE],"&lt;"&amp;F$6)))))))</f>
        <v>0</v>
      </c>
      <c r="F26">
        <f t="array" ref="F26">IF(F$6&gt;I_END_MTH,"",IF($C26=I_NET_PROFIT,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IF($C26=I_GROSS_PROFIT,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IF($C26=I_OPERATING_PROFIT,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IF(COUNTIF(L_CATS,$C26)&gt;0,"",IF(IF(OR($B26=2,$B26=3),COUNTIF($B$7:$B26,$B26)=COUNTIF($B$7:$B$56,$B26)-1,COUNTIF($B$7:$B26,$B26)=COUNTIF($B$7:$B$56,$B26)),
SUMIFS(T_TRANS[TRANSACTION AMOUNT],T_TRANS[CATEGORY],_xlfn.SINGLE(INDEX(T_CATS[],$B26)),T_TRANS[TRANSACTION DATE],"&gt;="&amp;F$6,T_TRANS[TRANSACTION DATE],"&lt;"&amp;G$6),
SUMIFS(T_TRANS[TRANSACTION AMOUNT],T_TRANS[SUB CATEGORY],$C26,T_TRANS[CATEGORY],INDEX(T_CATS[],$B26),T_TRANS[TRANSACTION DATE],"&gt;="&amp;F$6,T_TRANS[TRANSACTION DATE],"&lt;"&amp;G$6)))))))</f>
        <v>0</v>
      </c>
      <c r="G26">
        <f t="array" ref="G26">IF(G$6&gt;I_END_MTH,"",IF($C26=I_NET_PROFIT,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IF($C26=I_GROSS_PROFIT,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IF($C26=I_OPERATING_PROFIT,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IF(COUNTIF(L_CATS,$C26)&gt;0,"",IF(IF(OR($B26=2,$B26=3),COUNTIF($B$7:$B26,$B26)=COUNTIF($B$7:$B$56,$B26)-1,COUNTIF($B$7:$B26,$B26)=COUNTIF($B$7:$B$56,$B26)),
SUMIFS(T_TRANS[TRANSACTION AMOUNT],T_TRANS[CATEGORY],_xlfn.SINGLE(INDEX(T_CATS[],$B26)),T_TRANS[TRANSACTION DATE],"&gt;="&amp;G$6,T_TRANS[TRANSACTION DATE],"&lt;"&amp;H$6),
SUMIFS(T_TRANS[TRANSACTION AMOUNT],T_TRANS[SUB CATEGORY],$C26,T_TRANS[CATEGORY],INDEX(T_CATS[],$B26),T_TRANS[TRANSACTION DATE],"&gt;="&amp;G$6,T_TRANS[TRANSACTION DATE],"&lt;"&amp;H$6)))))))</f>
        <v>0</v>
      </c>
      <c r="H26">
        <f t="array" ref="H26">IF(H$6&gt;I_END_MTH,"",IF($C26=I_NET_PROFIT,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IF($C26=I_GROSS_PROFIT,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IF($C26=I_OPERATING_PROFIT,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IF(COUNTIF(L_CATS,$C26)&gt;0,"",IF(IF(OR($B26=2,$B26=3),COUNTIF($B$7:$B26,$B26)=COUNTIF($B$7:$B$56,$B26)-1,COUNTIF($B$7:$B26,$B26)=COUNTIF($B$7:$B$56,$B26)),
SUMIFS(T_TRANS[TRANSACTION AMOUNT],T_TRANS[CATEGORY],_xlfn.SINGLE(INDEX(T_CATS[],$B26)),T_TRANS[TRANSACTION DATE],"&gt;="&amp;H$6,T_TRANS[TRANSACTION DATE],"&lt;"&amp;I$6),
SUMIFS(T_TRANS[TRANSACTION AMOUNT],T_TRANS[SUB CATEGORY],$C26,T_TRANS[CATEGORY],INDEX(T_CATS[],$B26),T_TRANS[TRANSACTION DATE],"&gt;="&amp;H$6,T_TRANS[TRANSACTION DATE],"&lt;"&amp;I$6)))))))</f>
        <v>0</v>
      </c>
      <c r="I26">
        <f t="array" ref="I26">IF(I$6&gt;I_END_MTH,"",IF($C26=I_NET_PROFIT,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IF($C26=I_GROSS_PROFIT,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IF($C26=I_OPERATING_PROFIT,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IF(COUNTIF(L_CATS,$C26)&gt;0,"",IF(IF(OR($B26=2,$B26=3),COUNTIF($B$7:$B26,$B26)=COUNTIF($B$7:$B$56,$B26)-1,COUNTIF($B$7:$B26,$B26)=COUNTIF($B$7:$B$56,$B26)),
SUMIFS(T_TRANS[TRANSACTION AMOUNT],T_TRANS[CATEGORY],_xlfn.SINGLE(INDEX(T_CATS[],$B26)),T_TRANS[TRANSACTION DATE],"&gt;="&amp;I$6,T_TRANS[TRANSACTION DATE],"&lt;"&amp;J$6),
SUMIFS(T_TRANS[TRANSACTION AMOUNT],T_TRANS[SUB CATEGORY],$C26,T_TRANS[CATEGORY],INDEX(T_CATS[],$B26),T_TRANS[TRANSACTION DATE],"&gt;="&amp;I$6,T_TRANS[TRANSACTION DATE],"&lt;"&amp;J$6)))))))</f>
        <v>0</v>
      </c>
      <c r="J26">
        <f t="array" ref="J26">IF(J$6&gt;I_END_MTH,"",IF($C26=I_NET_PROFIT,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IF($C26=I_GROSS_PROFIT,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IF($C26=I_OPERATING_PROFIT,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IF(COUNTIF(L_CATS,$C26)&gt;0,"",IF(IF(OR($B26=2,$B26=3),COUNTIF($B$7:$B26,$B26)=COUNTIF($B$7:$B$56,$B26)-1,COUNTIF($B$7:$B26,$B26)=COUNTIF($B$7:$B$56,$B26)),
SUMIFS(T_TRANS[TRANSACTION AMOUNT],T_TRANS[CATEGORY],_xlfn.SINGLE(INDEX(T_CATS[],$B26)),T_TRANS[TRANSACTION DATE],"&gt;="&amp;J$6,T_TRANS[TRANSACTION DATE],"&lt;"&amp;K$6),
SUMIFS(T_TRANS[TRANSACTION AMOUNT],T_TRANS[SUB CATEGORY],$C26,T_TRANS[CATEGORY],INDEX(T_CATS[],$B26),T_TRANS[TRANSACTION DATE],"&gt;="&amp;J$6,T_TRANS[TRANSACTION DATE],"&lt;"&amp;K$6)))))))</f>
        <v>0</v>
      </c>
      <c r="K26">
        <f t="array" ref="K26">IF(K$6&gt;I_END_MTH,"",IF($C26=I_NET_PROFIT,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IF($C26=I_GROSS_PROFIT,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IF($C26=I_OPERATING_PROFIT,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IF(COUNTIF(L_CATS,$C26)&gt;0,"",IF(IF(OR($B26=2,$B26=3),COUNTIF($B$7:$B26,$B26)=COUNTIF($B$7:$B$56,$B26)-1,COUNTIF($B$7:$B26,$B26)=COUNTIF($B$7:$B$56,$B26)),
SUMIFS(T_TRANS[TRANSACTION AMOUNT],T_TRANS[CATEGORY],_xlfn.SINGLE(INDEX(T_CATS[],$B26)),T_TRANS[TRANSACTION DATE],"&gt;="&amp;K$6,T_TRANS[TRANSACTION DATE],"&lt;"&amp;L$6),
SUMIFS(T_TRANS[TRANSACTION AMOUNT],T_TRANS[SUB CATEGORY],$C26,T_TRANS[CATEGORY],INDEX(T_CATS[],$B26),T_TRANS[TRANSACTION DATE],"&gt;="&amp;K$6,T_TRANS[TRANSACTION DATE],"&lt;"&amp;L$6)))))))</f>
        <v>0</v>
      </c>
      <c r="L26">
        <f t="array" ref="L26">IF(L$6&gt;I_END_MTH,"",IF($C26=I_NET_PROFIT,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IF($C26=I_GROSS_PROFIT,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IF($C26=I_OPERATING_PROFIT,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IF(COUNTIF(L_CATS,$C26)&gt;0,"",IF(IF(OR($B26=2,$B26=3),COUNTIF($B$7:$B26,$B26)=COUNTIF($B$7:$B$56,$B26)-1,COUNTIF($B$7:$B26,$B26)=COUNTIF($B$7:$B$56,$B26)),
SUMIFS(T_TRANS[TRANSACTION AMOUNT],T_TRANS[CATEGORY],_xlfn.SINGLE(INDEX(T_CATS[],$B26)),T_TRANS[TRANSACTION DATE],"&gt;="&amp;L$6,T_TRANS[TRANSACTION DATE],"&lt;"&amp;M$6),
SUMIFS(T_TRANS[TRANSACTION AMOUNT],T_TRANS[SUB CATEGORY],$C26,T_TRANS[CATEGORY],INDEX(T_CATS[],$B26),T_TRANS[TRANSACTION DATE],"&gt;="&amp;L$6,T_TRANS[TRANSACTION DATE],"&lt;"&amp;M$6)))))))</f>
        <v>0</v>
      </c>
      <c r="M26">
        <f t="array" ref="M26">IF(M$6&gt;I_END_MTH,"",IF($C26=I_NET_PROFIT,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IF($C26=I_GROSS_PROFIT,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IF($C26=I_OPERATING_PROFIT,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IF(COUNTIF(L_CATS,$C26)&gt;0,"",IF(IF(OR($B26=2,$B26=3),COUNTIF($B$7:$B26,$B26)=COUNTIF($B$7:$B$56,$B26)-1,COUNTIF($B$7:$B26,$B26)=COUNTIF($B$7:$B$56,$B26)),
SUMIFS(T_TRANS[TRANSACTION AMOUNT],T_TRANS[CATEGORY],_xlfn.SINGLE(INDEX(T_CATS[],$B26)),T_TRANS[TRANSACTION DATE],"&gt;="&amp;M$6,T_TRANS[TRANSACTION DATE],"&lt;"&amp;N$6),
SUMIFS(T_TRANS[TRANSACTION AMOUNT],T_TRANS[SUB CATEGORY],$C26,T_TRANS[CATEGORY],INDEX(T_CATS[],$B26),T_TRANS[TRANSACTION DATE],"&gt;="&amp;M$6,T_TRANS[TRANSACTION DATE],"&lt;"&amp;N$6)))))))</f>
        <v>0</v>
      </c>
      <c r="N26">
        <f t="array" ref="N26">IF(N$6&gt;I_END_MTH,"",IF($C26=I_NET_PROFIT,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IF($C26=I_GROSS_PROFIT,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IF($C26=I_OPERATING_PROFIT,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IF(COUNTIF(L_CATS,$C26)&gt;0,"",IF(IF(OR($B26=2,$B26=3),COUNTIF($B$7:$B26,$B26)=COUNTIF($B$7:$B$56,$B26)-1,COUNTIF($B$7:$B26,$B26)=COUNTIF($B$7:$B$56,$B26)),
SUMIFS(T_TRANS[TRANSACTION AMOUNT],T_TRANS[CATEGORY],_xlfn.SINGLE(INDEX(T_CATS[],$B26)),T_TRANS[TRANSACTION DATE],"&gt;="&amp;N$6,T_TRANS[TRANSACTION DATE],"&lt;"&amp;O$6),
SUMIFS(T_TRANS[TRANSACTION AMOUNT],T_TRANS[SUB CATEGORY],$C26,T_TRANS[CATEGORY],INDEX(T_CATS[],$B26),T_TRANS[TRANSACTION DATE],"&gt;="&amp;N$6,T_TRANS[TRANSACTION DATE],"&lt;"&amp;O$6)))))))</f>
        <v>0</v>
      </c>
      <c r="O26">
        <f t="array" ref="O26">IF(O$6&gt;I_END_MTH,"",IF($C26=I_NET_PROFIT,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IF($C26=I_GROSS_PROFIT,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IF($C26=I_OPERATING_PROFIT,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IF(COUNTIF(L_CATS,$C26)&gt;0,"",IF(IF(OR($B26=2,$B26=3),COUNTIF($B$7:$B26,$B26)=COUNTIF($B$7:$B$56,$B26)-1,COUNTIF($B$7:$B26,$B26)=COUNTIF($B$7:$B$56,$B26)),
SUMIFS(T_TRANS[TRANSACTION AMOUNT],T_TRANS[CATEGORY],_xlfn.SINGLE(INDEX(T_CATS[],$B26)),T_TRANS[TRANSACTION DATE],"&gt;="&amp;O$6,T_TRANS[TRANSACTION DATE],"&lt;"&amp;P$6),
SUMIFS(T_TRANS[TRANSACTION AMOUNT],T_TRANS[SUB CATEGORY],$C26,T_TRANS[CATEGORY],INDEX(T_CATS[],$B26),T_TRANS[TRANSACTION DATE],"&gt;="&amp;O$6,T_TRANS[TRANSACTION DATE],"&lt;"&amp;P$6)))))))</f>
        <v>0</v>
      </c>
    </row>
    <row r="27" spans="2:15" x14ac:dyDescent="0.3">
      <c r="B27">
        <f>IF(B26="",1,IF(B26=0,0,IF(COUNTA(IF(B26=1,L_INCOME,IF(B26=2,L_SAL_COST,IF(B26=3,L_OP_EXP,IF(B26=4,L_OTHER_EXPENSE,L_OTHER_INCOME)))))
+IF(OR(B26=2,B26=3),3,2)
=COUNTIF($B$6:B26,B26),IF(B26+1&gt;5,0,B26+1),B26)))</f>
        <v>3</v>
      </c>
      <c r="C27" s="9" t="str">
        <f>IF(AND(COUNTIF($B$7:B27,B27)&lt;&gt;1,B27=0),"",IF(COUNTIF($B$7:B27,B27)=1,IFERROR(INDEX(L_CATS,B27),I_NET_PROFIT),
IF(IF(OR(B27=2,B27=3),COUNTIF($B$7:B27,B27)=COUNTIF($B$7:$B$56,B27)-1,COUNTIF($B$7:B27,B27)=COUNTIF($B$7:$B$56,B27)),INDEX(L_CATS,B27)&amp;" "&amp;I_TOTAL,
IF(AND(B27=2,COUNTIF($B$7:B27,B27)=COUNTIF($B$7:$B$56,B27)),I_GROSS_PROFIT,
IF(AND(B27=3,COUNTIF($B$7:B27,B27)=COUNTIF($B$7:$B$56,B27)),I_OPERATING_PROFIT,
IF(B27=1,INDEX(L_INCOME,COUNTIF($B$7:B27,B27)-1),
IF(B27=2,INDEX(L_SAL_COST,COUNTIF($B$7:B27,B27)-1),
IF(B27=3,INDEX(L_OP_EXP,COUNTIF($B$7:B27,B27)-1),
IF(B27=4,INDEX(L_OTHER_EXPENSE,COUNTIF($B$7:B27,B27)-1),
IF(B27=5,INDEX(L_OTHER_INCOME,COUNTIF($B$7:B27,B27)-1),))))))))))</f>
        <v>Supplier Credit</v>
      </c>
      <c r="D27">
        <f t="array" ref="D27">IF(D$6&gt;I_END_MTH,"",IF($C27=I_NET_PROFIT,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IF($C27=I_GROSS_PROFIT,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IF($C27=I_OPERATING_PROFIT,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IF(COUNTIF(L_CATS,$C27)&gt;0,"",IF(IF(OR($B27=2,$B27=3),COUNTIF($B$7:$B27,$B27)=COUNTIF($B$7:$B$56,$B27)-1,COUNTIF($B$7:$B27,$B27)=COUNTIF($B$7:$B$56,$B27)),
SUMIFS(T_TRANS[TRANSACTION AMOUNT],T_TRANS[CATEGORY],_xlfn.SINGLE(INDEX(T_CATS[],$B27)),T_TRANS[TRANSACTION DATE],"&gt;="&amp;D$6,T_TRANS[TRANSACTION DATE],"&lt;"&amp;E$6),
SUMIFS(T_TRANS[TRANSACTION AMOUNT],T_TRANS[SUB CATEGORY],$C27,T_TRANS[CATEGORY],INDEX(T_CATS[],$B27),T_TRANS[TRANSACTION DATE],"&gt;="&amp;D$6,T_TRANS[TRANSACTION DATE],"&lt;"&amp;E$6)))))))</f>
        <v>0</v>
      </c>
      <c r="E27">
        <f t="array" ref="E27">IF(E$6&gt;I_END_MTH,"",IF($C27=I_NET_PROFIT,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IF($C27=I_GROSS_PROFIT,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IF($C27=I_OPERATING_PROFIT,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IF(COUNTIF(L_CATS,$C27)&gt;0,"",IF(IF(OR($B27=2,$B27=3),COUNTIF($B$7:$B27,$B27)=COUNTIF($B$7:$B$56,$B27)-1,COUNTIF($B$7:$B27,$B27)=COUNTIF($B$7:$B$56,$B27)),
SUMIFS(T_TRANS[TRANSACTION AMOUNT],T_TRANS[CATEGORY],_xlfn.SINGLE(INDEX(T_CATS[],$B27)),T_TRANS[TRANSACTION DATE],"&gt;="&amp;E$6,T_TRANS[TRANSACTION DATE],"&lt;"&amp;F$6),
SUMIFS(T_TRANS[TRANSACTION AMOUNT],T_TRANS[SUB CATEGORY],$C27,T_TRANS[CATEGORY],INDEX(T_CATS[],$B27),T_TRANS[TRANSACTION DATE],"&gt;="&amp;E$6,T_TRANS[TRANSACTION DATE],"&lt;"&amp;F$6)))))))</f>
        <v>0</v>
      </c>
      <c r="F27">
        <f t="array" ref="F27">IF(F$6&gt;I_END_MTH,"",IF($C27=I_NET_PROFIT,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IF($C27=I_GROSS_PROFIT,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IF($C27=I_OPERATING_PROFIT,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IF(COUNTIF(L_CATS,$C27)&gt;0,"",IF(IF(OR($B27=2,$B27=3),COUNTIF($B$7:$B27,$B27)=COUNTIF($B$7:$B$56,$B27)-1,COUNTIF($B$7:$B27,$B27)=COUNTIF($B$7:$B$56,$B27)),
SUMIFS(T_TRANS[TRANSACTION AMOUNT],T_TRANS[CATEGORY],_xlfn.SINGLE(INDEX(T_CATS[],$B27)),T_TRANS[TRANSACTION DATE],"&gt;="&amp;F$6,T_TRANS[TRANSACTION DATE],"&lt;"&amp;G$6),
SUMIFS(T_TRANS[TRANSACTION AMOUNT],T_TRANS[SUB CATEGORY],$C27,T_TRANS[CATEGORY],INDEX(T_CATS[],$B27),T_TRANS[TRANSACTION DATE],"&gt;="&amp;F$6,T_TRANS[TRANSACTION DATE],"&lt;"&amp;G$6)))))))</f>
        <v>0</v>
      </c>
      <c r="G27">
        <f t="array" ref="G27">IF(G$6&gt;I_END_MTH,"",IF($C27=I_NET_PROFIT,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IF($C27=I_GROSS_PROFIT,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IF($C27=I_OPERATING_PROFIT,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IF(COUNTIF(L_CATS,$C27)&gt;0,"",IF(IF(OR($B27=2,$B27=3),COUNTIF($B$7:$B27,$B27)=COUNTIF($B$7:$B$56,$B27)-1,COUNTIF($B$7:$B27,$B27)=COUNTIF($B$7:$B$56,$B27)),
SUMIFS(T_TRANS[TRANSACTION AMOUNT],T_TRANS[CATEGORY],_xlfn.SINGLE(INDEX(T_CATS[],$B27)),T_TRANS[TRANSACTION DATE],"&gt;="&amp;G$6,T_TRANS[TRANSACTION DATE],"&lt;"&amp;H$6),
SUMIFS(T_TRANS[TRANSACTION AMOUNT],T_TRANS[SUB CATEGORY],$C27,T_TRANS[CATEGORY],INDEX(T_CATS[],$B27),T_TRANS[TRANSACTION DATE],"&gt;="&amp;G$6,T_TRANS[TRANSACTION DATE],"&lt;"&amp;H$6)))))))</f>
        <v>0</v>
      </c>
      <c r="H27">
        <f t="array" ref="H27">IF(H$6&gt;I_END_MTH,"",IF($C27=I_NET_PROFIT,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IF($C27=I_GROSS_PROFIT,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IF($C27=I_OPERATING_PROFIT,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IF(COUNTIF(L_CATS,$C27)&gt;0,"",IF(IF(OR($B27=2,$B27=3),COUNTIF($B$7:$B27,$B27)=COUNTIF($B$7:$B$56,$B27)-1,COUNTIF($B$7:$B27,$B27)=COUNTIF($B$7:$B$56,$B27)),
SUMIFS(T_TRANS[TRANSACTION AMOUNT],T_TRANS[CATEGORY],_xlfn.SINGLE(INDEX(T_CATS[],$B27)),T_TRANS[TRANSACTION DATE],"&gt;="&amp;H$6,T_TRANS[TRANSACTION DATE],"&lt;"&amp;I$6),
SUMIFS(T_TRANS[TRANSACTION AMOUNT],T_TRANS[SUB CATEGORY],$C27,T_TRANS[CATEGORY],INDEX(T_CATS[],$B27),T_TRANS[TRANSACTION DATE],"&gt;="&amp;H$6,T_TRANS[TRANSACTION DATE],"&lt;"&amp;I$6)))))))</f>
        <v>0</v>
      </c>
      <c r="I27">
        <f t="array" ref="I27">IF(I$6&gt;I_END_MTH,"",IF($C27=I_NET_PROFIT,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IF($C27=I_GROSS_PROFIT,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IF($C27=I_OPERATING_PROFIT,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IF(COUNTIF(L_CATS,$C27)&gt;0,"",IF(IF(OR($B27=2,$B27=3),COUNTIF($B$7:$B27,$B27)=COUNTIF($B$7:$B$56,$B27)-1,COUNTIF($B$7:$B27,$B27)=COUNTIF($B$7:$B$56,$B27)),
SUMIFS(T_TRANS[TRANSACTION AMOUNT],T_TRANS[CATEGORY],_xlfn.SINGLE(INDEX(T_CATS[],$B27)),T_TRANS[TRANSACTION DATE],"&gt;="&amp;I$6,T_TRANS[TRANSACTION DATE],"&lt;"&amp;J$6),
SUMIFS(T_TRANS[TRANSACTION AMOUNT],T_TRANS[SUB CATEGORY],$C27,T_TRANS[CATEGORY],INDEX(T_CATS[],$B27),T_TRANS[TRANSACTION DATE],"&gt;="&amp;I$6,T_TRANS[TRANSACTION DATE],"&lt;"&amp;J$6)))))))</f>
        <v>0</v>
      </c>
      <c r="J27">
        <f t="array" ref="J27">IF(J$6&gt;I_END_MTH,"",IF($C27=I_NET_PROFIT,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IF($C27=I_GROSS_PROFIT,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IF($C27=I_OPERATING_PROFIT,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IF(COUNTIF(L_CATS,$C27)&gt;0,"",IF(IF(OR($B27=2,$B27=3),COUNTIF($B$7:$B27,$B27)=COUNTIF($B$7:$B$56,$B27)-1,COUNTIF($B$7:$B27,$B27)=COUNTIF($B$7:$B$56,$B27)),
SUMIFS(T_TRANS[TRANSACTION AMOUNT],T_TRANS[CATEGORY],_xlfn.SINGLE(INDEX(T_CATS[],$B27)),T_TRANS[TRANSACTION DATE],"&gt;="&amp;J$6,T_TRANS[TRANSACTION DATE],"&lt;"&amp;K$6),
SUMIFS(T_TRANS[TRANSACTION AMOUNT],T_TRANS[SUB CATEGORY],$C27,T_TRANS[CATEGORY],INDEX(T_CATS[],$B27),T_TRANS[TRANSACTION DATE],"&gt;="&amp;J$6,T_TRANS[TRANSACTION DATE],"&lt;"&amp;K$6)))))))</f>
        <v>0</v>
      </c>
      <c r="K27">
        <f t="array" ref="K27">IF(K$6&gt;I_END_MTH,"",IF($C27=I_NET_PROFIT,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IF($C27=I_GROSS_PROFIT,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IF($C27=I_OPERATING_PROFIT,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IF(COUNTIF(L_CATS,$C27)&gt;0,"",IF(IF(OR($B27=2,$B27=3),COUNTIF($B$7:$B27,$B27)=COUNTIF($B$7:$B$56,$B27)-1,COUNTIF($B$7:$B27,$B27)=COUNTIF($B$7:$B$56,$B27)),
SUMIFS(T_TRANS[TRANSACTION AMOUNT],T_TRANS[CATEGORY],_xlfn.SINGLE(INDEX(T_CATS[],$B27)),T_TRANS[TRANSACTION DATE],"&gt;="&amp;K$6,T_TRANS[TRANSACTION DATE],"&lt;"&amp;L$6),
SUMIFS(T_TRANS[TRANSACTION AMOUNT],T_TRANS[SUB CATEGORY],$C27,T_TRANS[CATEGORY],INDEX(T_CATS[],$B27),T_TRANS[TRANSACTION DATE],"&gt;="&amp;K$6,T_TRANS[TRANSACTION DATE],"&lt;"&amp;L$6)))))))</f>
        <v>0</v>
      </c>
      <c r="L27">
        <f t="array" ref="L27">IF(L$6&gt;I_END_MTH,"",IF($C27=I_NET_PROFIT,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IF($C27=I_GROSS_PROFIT,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IF($C27=I_OPERATING_PROFIT,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IF(COUNTIF(L_CATS,$C27)&gt;0,"",IF(IF(OR($B27=2,$B27=3),COUNTIF($B$7:$B27,$B27)=COUNTIF($B$7:$B$56,$B27)-1,COUNTIF($B$7:$B27,$B27)=COUNTIF($B$7:$B$56,$B27)),
SUMIFS(T_TRANS[TRANSACTION AMOUNT],T_TRANS[CATEGORY],_xlfn.SINGLE(INDEX(T_CATS[],$B27)),T_TRANS[TRANSACTION DATE],"&gt;="&amp;L$6,T_TRANS[TRANSACTION DATE],"&lt;"&amp;M$6),
SUMIFS(T_TRANS[TRANSACTION AMOUNT],T_TRANS[SUB CATEGORY],$C27,T_TRANS[CATEGORY],INDEX(T_CATS[],$B27),T_TRANS[TRANSACTION DATE],"&gt;="&amp;L$6,T_TRANS[TRANSACTION DATE],"&lt;"&amp;M$6)))))))</f>
        <v>0</v>
      </c>
      <c r="M27">
        <f t="array" ref="M27">IF(M$6&gt;I_END_MTH,"",IF($C27=I_NET_PROFIT,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IF($C27=I_GROSS_PROFIT,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IF($C27=I_OPERATING_PROFIT,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IF(COUNTIF(L_CATS,$C27)&gt;0,"",IF(IF(OR($B27=2,$B27=3),COUNTIF($B$7:$B27,$B27)=COUNTIF($B$7:$B$56,$B27)-1,COUNTIF($B$7:$B27,$B27)=COUNTIF($B$7:$B$56,$B27)),
SUMIFS(T_TRANS[TRANSACTION AMOUNT],T_TRANS[CATEGORY],_xlfn.SINGLE(INDEX(T_CATS[],$B27)),T_TRANS[TRANSACTION DATE],"&gt;="&amp;M$6,T_TRANS[TRANSACTION DATE],"&lt;"&amp;N$6),
SUMIFS(T_TRANS[TRANSACTION AMOUNT],T_TRANS[SUB CATEGORY],$C27,T_TRANS[CATEGORY],INDEX(T_CATS[],$B27),T_TRANS[TRANSACTION DATE],"&gt;="&amp;M$6,T_TRANS[TRANSACTION DATE],"&lt;"&amp;N$6)))))))</f>
        <v>0</v>
      </c>
      <c r="N27">
        <f t="array" ref="N27">IF(N$6&gt;I_END_MTH,"",IF($C27=I_NET_PROFIT,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IF($C27=I_GROSS_PROFIT,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IF($C27=I_OPERATING_PROFIT,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IF(COUNTIF(L_CATS,$C27)&gt;0,"",IF(IF(OR($B27=2,$B27=3),COUNTIF($B$7:$B27,$B27)=COUNTIF($B$7:$B$56,$B27)-1,COUNTIF($B$7:$B27,$B27)=COUNTIF($B$7:$B$56,$B27)),
SUMIFS(T_TRANS[TRANSACTION AMOUNT],T_TRANS[CATEGORY],_xlfn.SINGLE(INDEX(T_CATS[],$B27)),T_TRANS[TRANSACTION DATE],"&gt;="&amp;N$6,T_TRANS[TRANSACTION DATE],"&lt;"&amp;O$6),
SUMIFS(T_TRANS[TRANSACTION AMOUNT],T_TRANS[SUB CATEGORY],$C27,T_TRANS[CATEGORY],INDEX(T_CATS[],$B27),T_TRANS[TRANSACTION DATE],"&gt;="&amp;N$6,T_TRANS[TRANSACTION DATE],"&lt;"&amp;O$6)))))))</f>
        <v>0</v>
      </c>
      <c r="O27">
        <f t="array" ref="O27">IF(O$6&gt;I_END_MTH,"",IF($C27=I_NET_PROFIT,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IF($C27=I_GROSS_PROFIT,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IF($C27=I_OPERATING_PROFIT,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IF(COUNTIF(L_CATS,$C27)&gt;0,"",IF(IF(OR($B27=2,$B27=3),COUNTIF($B$7:$B27,$B27)=COUNTIF($B$7:$B$56,$B27)-1,COUNTIF($B$7:$B27,$B27)=COUNTIF($B$7:$B$56,$B27)),
SUMIFS(T_TRANS[TRANSACTION AMOUNT],T_TRANS[CATEGORY],_xlfn.SINGLE(INDEX(T_CATS[],$B27)),T_TRANS[TRANSACTION DATE],"&gt;="&amp;O$6,T_TRANS[TRANSACTION DATE],"&lt;"&amp;P$6),
SUMIFS(T_TRANS[TRANSACTION AMOUNT],T_TRANS[SUB CATEGORY],$C27,T_TRANS[CATEGORY],INDEX(T_CATS[],$B27),T_TRANS[TRANSACTION DATE],"&gt;="&amp;O$6,T_TRANS[TRANSACTION DATE],"&lt;"&amp;P$6)))))))</f>
        <v>0</v>
      </c>
    </row>
    <row r="28" spans="2:15" x14ac:dyDescent="0.3">
      <c r="B28">
        <f>IF(B27="",1,IF(B27=0,0,IF(COUNTA(IF(B27=1,L_INCOME,IF(B27=2,L_SAL_COST,IF(B27=3,L_OP_EXP,IF(B27=4,L_OTHER_EXPENSE,L_OTHER_INCOME)))))
+IF(OR(B27=2,B27=3),3,2)
=COUNTIF($B$6:B27,B27),IF(B27+1&gt;5,0,B27+1),B27)))</f>
        <v>3</v>
      </c>
      <c r="C28" s="9" t="str">
        <f>IF(AND(COUNTIF($B$7:B28,B28)&lt;&gt;1,B28=0),"",IF(COUNTIF($B$7:B28,B28)=1,IFERROR(INDEX(L_CATS,B28),I_NET_PROFIT),
IF(IF(OR(B28=2,B28=3),COUNTIF($B$7:B28,B28)=COUNTIF($B$7:$B$56,B28)-1,COUNTIF($B$7:B28,B28)=COUNTIF($B$7:$B$56,B28)),INDEX(L_CATS,B28)&amp;" "&amp;I_TOTAL,
IF(AND(B28=2,COUNTIF($B$7:B28,B28)=COUNTIF($B$7:$B$56,B28)),I_GROSS_PROFIT,
IF(AND(B28=3,COUNTIF($B$7:B28,B28)=COUNTIF($B$7:$B$56,B28)),I_OPERATING_PROFIT,
IF(B28=1,INDEX(L_INCOME,COUNTIF($B$7:B28,B28)-1),
IF(B28=2,INDEX(L_SAL_COST,COUNTIF($B$7:B28,B28)-1),
IF(B28=3,INDEX(L_OP_EXP,COUNTIF($B$7:B28,B28)-1),
IF(B28=4,INDEX(L_OTHER_EXPENSE,COUNTIF($B$7:B28,B28)-1),
IF(B28=5,INDEX(L_OTHER_INCOME,COUNTIF($B$7:B28,B28)-1),))))))))))</f>
        <v>OPERATING EXPENSES TOTAL</v>
      </c>
      <c r="D28">
        <f t="array" aca="1" ref="D28" ca="1">IF(D$6&gt;I_END_MTH,"",IF($C28=I_NET_PROFIT,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IF($C28=I_GROSS_PROFIT,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IF($C28=I_OPERATING_PROFIT,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IF(COUNTIF(L_CATS,$C28)&gt;0,"",IF(IF(OR($B28=2,$B28=3),COUNTIF($B$7:$B28,$B28)=COUNTIF($B$7:$B$56,$B28)-1,COUNTIF($B$7:$B28,$B28)=COUNTIF($B$7:$B$56,$B28)),
SUMIFS(T_TRANS[TRANSACTION AMOUNT],T_TRANS[CATEGORY],_xlfn.SINGLE(INDEX(T_CATS[],$B28)),T_TRANS[TRANSACTION DATE],"&gt;="&amp;D$6,T_TRANS[TRANSACTION DATE],"&lt;"&amp;E$6),
SUMIFS(T_TRANS[TRANSACTION AMOUNT],T_TRANS[SUB CATEGORY],$C28,T_TRANS[CATEGORY],INDEX(T_CATS[],$B28),T_TRANS[TRANSACTION DATE],"&gt;="&amp;D$6,T_TRANS[TRANSACTION DATE],"&lt;"&amp;E$6)))))))</f>
        <v>0</v>
      </c>
      <c r="E28">
        <f t="array" aca="1" ref="E28" ca="1">IF(E$6&gt;I_END_MTH,"",IF($C28=I_NET_PROFIT,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IF($C28=I_GROSS_PROFIT,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IF($C28=I_OPERATING_PROFIT,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IF(COUNTIF(L_CATS,$C28)&gt;0,"",IF(IF(OR($B28=2,$B28=3),COUNTIF($B$7:$B28,$B28)=COUNTIF($B$7:$B$56,$B28)-1,COUNTIF($B$7:$B28,$B28)=COUNTIF($B$7:$B$56,$B28)),
SUMIFS(T_TRANS[TRANSACTION AMOUNT],T_TRANS[CATEGORY],_xlfn.SINGLE(INDEX(T_CATS[],$B28)),T_TRANS[TRANSACTION DATE],"&gt;="&amp;E$6,T_TRANS[TRANSACTION DATE],"&lt;"&amp;F$6),
SUMIFS(T_TRANS[TRANSACTION AMOUNT],T_TRANS[SUB CATEGORY],$C28,T_TRANS[CATEGORY],INDEX(T_CATS[],$B28),T_TRANS[TRANSACTION DATE],"&gt;="&amp;E$6,T_TRANS[TRANSACTION DATE],"&lt;"&amp;F$6)))))))</f>
        <v>0</v>
      </c>
      <c r="F28">
        <f t="array" aca="1" ref="F28" ca="1">IF(F$6&gt;I_END_MTH,"",IF($C28=I_NET_PROFIT,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IF($C28=I_GROSS_PROFIT,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IF($C28=I_OPERATING_PROFIT,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IF(COUNTIF(L_CATS,$C28)&gt;0,"",IF(IF(OR($B28=2,$B28=3),COUNTIF($B$7:$B28,$B28)=COUNTIF($B$7:$B$56,$B28)-1,COUNTIF($B$7:$B28,$B28)=COUNTIF($B$7:$B$56,$B28)),
SUMIFS(T_TRANS[TRANSACTION AMOUNT],T_TRANS[CATEGORY],_xlfn.SINGLE(INDEX(T_CATS[],$B28)),T_TRANS[TRANSACTION DATE],"&gt;="&amp;F$6,T_TRANS[TRANSACTION DATE],"&lt;"&amp;G$6),
SUMIFS(T_TRANS[TRANSACTION AMOUNT],T_TRANS[SUB CATEGORY],$C28,T_TRANS[CATEGORY],INDEX(T_CATS[],$B28),T_TRANS[TRANSACTION DATE],"&gt;="&amp;F$6,T_TRANS[TRANSACTION DATE],"&lt;"&amp;G$6)))))))</f>
        <v>0</v>
      </c>
      <c r="G28">
        <f t="array" aca="1" ref="G28" ca="1">IF(G$6&gt;I_END_MTH,"",IF($C28=I_NET_PROFIT,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IF($C28=I_GROSS_PROFIT,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IF($C28=I_OPERATING_PROFIT,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IF(COUNTIF(L_CATS,$C28)&gt;0,"",IF(IF(OR($B28=2,$B28=3),COUNTIF($B$7:$B28,$B28)=COUNTIF($B$7:$B$56,$B28)-1,COUNTIF($B$7:$B28,$B28)=COUNTIF($B$7:$B$56,$B28)),
SUMIFS(T_TRANS[TRANSACTION AMOUNT],T_TRANS[CATEGORY],_xlfn.SINGLE(INDEX(T_CATS[],$B28)),T_TRANS[TRANSACTION DATE],"&gt;="&amp;G$6,T_TRANS[TRANSACTION DATE],"&lt;"&amp;H$6),
SUMIFS(T_TRANS[TRANSACTION AMOUNT],T_TRANS[SUB CATEGORY],$C28,T_TRANS[CATEGORY],INDEX(T_CATS[],$B28),T_TRANS[TRANSACTION DATE],"&gt;="&amp;G$6,T_TRANS[TRANSACTION DATE],"&lt;"&amp;H$6)))))))</f>
        <v>0</v>
      </c>
      <c r="H28">
        <f t="array" aca="1" ref="H28" ca="1">IF(H$6&gt;I_END_MTH,"",IF($C28=I_NET_PROFIT,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IF($C28=I_GROSS_PROFIT,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IF($C28=I_OPERATING_PROFIT,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IF(COUNTIF(L_CATS,$C28)&gt;0,"",IF(IF(OR($B28=2,$B28=3),COUNTIF($B$7:$B28,$B28)=COUNTIF($B$7:$B$56,$B28)-1,COUNTIF($B$7:$B28,$B28)=COUNTIF($B$7:$B$56,$B28)),
SUMIFS(T_TRANS[TRANSACTION AMOUNT],T_TRANS[CATEGORY],_xlfn.SINGLE(INDEX(T_CATS[],$B28)),T_TRANS[TRANSACTION DATE],"&gt;="&amp;H$6,T_TRANS[TRANSACTION DATE],"&lt;"&amp;I$6),
SUMIFS(T_TRANS[TRANSACTION AMOUNT],T_TRANS[SUB CATEGORY],$C28,T_TRANS[CATEGORY],INDEX(T_CATS[],$B28),T_TRANS[TRANSACTION DATE],"&gt;="&amp;H$6,T_TRANS[TRANSACTION DATE],"&lt;"&amp;I$6)))))))</f>
        <v>0</v>
      </c>
      <c r="I28">
        <f t="array" aca="1" ref="I28" ca="1">IF(I$6&gt;I_END_MTH,"",IF($C28=I_NET_PROFIT,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IF($C28=I_GROSS_PROFIT,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IF($C28=I_OPERATING_PROFIT,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IF(COUNTIF(L_CATS,$C28)&gt;0,"",IF(IF(OR($B28=2,$B28=3),COUNTIF($B$7:$B28,$B28)=COUNTIF($B$7:$B$56,$B28)-1,COUNTIF($B$7:$B28,$B28)=COUNTIF($B$7:$B$56,$B28)),
SUMIFS(T_TRANS[TRANSACTION AMOUNT],T_TRANS[CATEGORY],_xlfn.SINGLE(INDEX(T_CATS[],$B28)),T_TRANS[TRANSACTION DATE],"&gt;="&amp;I$6,T_TRANS[TRANSACTION DATE],"&lt;"&amp;J$6),
SUMIFS(T_TRANS[TRANSACTION AMOUNT],T_TRANS[SUB CATEGORY],$C28,T_TRANS[CATEGORY],INDEX(T_CATS[],$B28),T_TRANS[TRANSACTION DATE],"&gt;="&amp;I$6,T_TRANS[TRANSACTION DATE],"&lt;"&amp;J$6)))))))</f>
        <v>0</v>
      </c>
      <c r="J28">
        <f t="array" aca="1" ref="J28" ca="1">IF(J$6&gt;I_END_MTH,"",IF($C28=I_NET_PROFIT,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IF($C28=I_GROSS_PROFIT,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IF($C28=I_OPERATING_PROFIT,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IF(COUNTIF(L_CATS,$C28)&gt;0,"",IF(IF(OR($B28=2,$B28=3),COUNTIF($B$7:$B28,$B28)=COUNTIF($B$7:$B$56,$B28)-1,COUNTIF($B$7:$B28,$B28)=COUNTIF($B$7:$B$56,$B28)),
SUMIFS(T_TRANS[TRANSACTION AMOUNT],T_TRANS[CATEGORY],_xlfn.SINGLE(INDEX(T_CATS[],$B28)),T_TRANS[TRANSACTION DATE],"&gt;="&amp;J$6,T_TRANS[TRANSACTION DATE],"&lt;"&amp;K$6),
SUMIFS(T_TRANS[TRANSACTION AMOUNT],T_TRANS[SUB CATEGORY],$C28,T_TRANS[CATEGORY],INDEX(T_CATS[],$B28),T_TRANS[TRANSACTION DATE],"&gt;="&amp;J$6,T_TRANS[TRANSACTION DATE],"&lt;"&amp;K$6)))))))</f>
        <v>0</v>
      </c>
      <c r="K28">
        <f t="array" aca="1" ref="K28" ca="1">IF(K$6&gt;I_END_MTH,"",IF($C28=I_NET_PROFIT,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IF($C28=I_GROSS_PROFIT,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IF($C28=I_OPERATING_PROFIT,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IF(COUNTIF(L_CATS,$C28)&gt;0,"",IF(IF(OR($B28=2,$B28=3),COUNTIF($B$7:$B28,$B28)=COUNTIF($B$7:$B$56,$B28)-1,COUNTIF($B$7:$B28,$B28)=COUNTIF($B$7:$B$56,$B28)),
SUMIFS(T_TRANS[TRANSACTION AMOUNT],T_TRANS[CATEGORY],_xlfn.SINGLE(INDEX(T_CATS[],$B28)),T_TRANS[TRANSACTION DATE],"&gt;="&amp;K$6,T_TRANS[TRANSACTION DATE],"&lt;"&amp;L$6),
SUMIFS(T_TRANS[TRANSACTION AMOUNT],T_TRANS[SUB CATEGORY],$C28,T_TRANS[CATEGORY],INDEX(T_CATS[],$B28),T_TRANS[TRANSACTION DATE],"&gt;="&amp;K$6,T_TRANS[TRANSACTION DATE],"&lt;"&amp;L$6)))))))</f>
        <v>0</v>
      </c>
      <c r="L28">
        <f t="array" aca="1" ref="L28" ca="1">IF(L$6&gt;I_END_MTH,"",IF($C28=I_NET_PROFIT,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IF($C28=I_GROSS_PROFIT,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IF($C28=I_OPERATING_PROFIT,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IF(COUNTIF(L_CATS,$C28)&gt;0,"",IF(IF(OR($B28=2,$B28=3),COUNTIF($B$7:$B28,$B28)=COUNTIF($B$7:$B$56,$B28)-1,COUNTIF($B$7:$B28,$B28)=COUNTIF($B$7:$B$56,$B28)),
SUMIFS(T_TRANS[TRANSACTION AMOUNT],T_TRANS[CATEGORY],_xlfn.SINGLE(INDEX(T_CATS[],$B28)),T_TRANS[TRANSACTION DATE],"&gt;="&amp;L$6,T_TRANS[TRANSACTION DATE],"&lt;"&amp;M$6),
SUMIFS(T_TRANS[TRANSACTION AMOUNT],T_TRANS[SUB CATEGORY],$C28,T_TRANS[CATEGORY],INDEX(T_CATS[],$B28),T_TRANS[TRANSACTION DATE],"&gt;="&amp;L$6,T_TRANS[TRANSACTION DATE],"&lt;"&amp;M$6)))))))</f>
        <v>0</v>
      </c>
      <c r="M28">
        <f t="array" aca="1" ref="M28" ca="1">IF(M$6&gt;I_END_MTH,"",IF($C28=I_NET_PROFIT,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IF($C28=I_GROSS_PROFIT,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IF($C28=I_OPERATING_PROFIT,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IF(COUNTIF(L_CATS,$C28)&gt;0,"",IF(IF(OR($B28=2,$B28=3),COUNTIF($B$7:$B28,$B28)=COUNTIF($B$7:$B$56,$B28)-1,COUNTIF($B$7:$B28,$B28)=COUNTIF($B$7:$B$56,$B28)),
SUMIFS(T_TRANS[TRANSACTION AMOUNT],T_TRANS[CATEGORY],_xlfn.SINGLE(INDEX(T_CATS[],$B28)),T_TRANS[TRANSACTION DATE],"&gt;="&amp;M$6,T_TRANS[TRANSACTION DATE],"&lt;"&amp;N$6),
SUMIFS(T_TRANS[TRANSACTION AMOUNT],T_TRANS[SUB CATEGORY],$C28,T_TRANS[CATEGORY],INDEX(T_CATS[],$B28),T_TRANS[TRANSACTION DATE],"&gt;="&amp;M$6,T_TRANS[TRANSACTION DATE],"&lt;"&amp;N$6)))))))</f>
        <v>0</v>
      </c>
      <c r="N28">
        <f t="array" aca="1" ref="N28" ca="1">IF(N$6&gt;I_END_MTH,"",IF($C28=I_NET_PROFIT,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IF($C28=I_GROSS_PROFIT,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IF($C28=I_OPERATING_PROFIT,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IF(COUNTIF(L_CATS,$C28)&gt;0,"",IF(IF(OR($B28=2,$B28=3),COUNTIF($B$7:$B28,$B28)=COUNTIF($B$7:$B$56,$B28)-1,COUNTIF($B$7:$B28,$B28)=COUNTIF($B$7:$B$56,$B28)),
SUMIFS(T_TRANS[TRANSACTION AMOUNT],T_TRANS[CATEGORY],_xlfn.SINGLE(INDEX(T_CATS[],$B28)),T_TRANS[TRANSACTION DATE],"&gt;="&amp;N$6,T_TRANS[TRANSACTION DATE],"&lt;"&amp;O$6),
SUMIFS(T_TRANS[TRANSACTION AMOUNT],T_TRANS[SUB CATEGORY],$C28,T_TRANS[CATEGORY],INDEX(T_CATS[],$B28),T_TRANS[TRANSACTION DATE],"&gt;="&amp;N$6,T_TRANS[TRANSACTION DATE],"&lt;"&amp;O$6)))))))</f>
        <v>0</v>
      </c>
      <c r="O28">
        <f t="array" aca="1" ref="O28" ca="1">IF(O$6&gt;I_END_MTH,"",IF($C28=I_NET_PROFIT,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IF($C28=I_GROSS_PROFIT,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IF($C28=I_OPERATING_PROFIT,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IF(COUNTIF(L_CATS,$C28)&gt;0,"",IF(IF(OR($B28=2,$B28=3),COUNTIF($B$7:$B28,$B28)=COUNTIF($B$7:$B$56,$B28)-1,COUNTIF($B$7:$B28,$B28)=COUNTIF($B$7:$B$56,$B28)),
SUMIFS(T_TRANS[TRANSACTION AMOUNT],T_TRANS[CATEGORY],_xlfn.SINGLE(INDEX(T_CATS[],$B28)),T_TRANS[TRANSACTION DATE],"&gt;="&amp;O$6,T_TRANS[TRANSACTION DATE],"&lt;"&amp;P$6),
SUMIFS(T_TRANS[TRANSACTION AMOUNT],T_TRANS[SUB CATEGORY],$C28,T_TRANS[CATEGORY],INDEX(T_CATS[],$B28),T_TRANS[TRANSACTION DATE],"&gt;="&amp;O$6,T_TRANS[TRANSACTION DATE],"&lt;"&amp;P$6)))))))</f>
        <v>0</v>
      </c>
    </row>
    <row r="29" spans="2:15" x14ac:dyDescent="0.3">
      <c r="B29">
        <f>IF(B28="",1,IF(B28=0,0,IF(COUNTA(IF(B28=1,L_INCOME,IF(B28=2,L_SAL_COST,IF(B28=3,L_OP_EXP,IF(B28=4,L_OTHER_EXPENSE,L_OTHER_INCOME)))))
+IF(OR(B28=2,B28=3),3,2)
=COUNTIF($B$6:B28,B28),IF(B28+1&gt;5,0,B28+1),B28)))</f>
        <v>3</v>
      </c>
      <c r="C29" s="9" t="str">
        <f>IF(AND(COUNTIF($B$7:B29,B29)&lt;&gt;1,B29=0),"",IF(COUNTIF($B$7:B29,B29)=1,IFERROR(INDEX(L_CATS,B29),I_NET_PROFIT),
IF(IF(OR(B29=2,B29=3),COUNTIF($B$7:B29,B29)=COUNTIF($B$7:$B$56,B29)-1,COUNTIF($B$7:B29,B29)=COUNTIF($B$7:$B$56,B29)),INDEX(L_CATS,B29)&amp;" "&amp;I_TOTAL,
IF(AND(B29=2,COUNTIF($B$7:B29,B29)=COUNTIF($B$7:$B$56,B29)),I_GROSS_PROFIT,
IF(AND(B29=3,COUNTIF($B$7:B29,B29)=COUNTIF($B$7:$B$56,B29)),I_OPERATING_PROFIT,
IF(B29=1,INDEX(L_INCOME,COUNTIF($B$7:B29,B29)-1),
IF(B29=2,INDEX(L_SAL_COST,COUNTIF($B$7:B29,B29)-1),
IF(B29=3,INDEX(L_OP_EXP,COUNTIF($B$7:B29,B29)-1),
IF(B29=4,INDEX(L_OTHER_EXPENSE,COUNTIF($B$7:B29,B29)-1),
IF(B29=5,INDEX(L_OTHER_INCOME,COUNTIF($B$7:B29,B29)-1),))))))))))</f>
        <v>OPERATING INCOME</v>
      </c>
      <c r="D29">
        <f t="array" ref="D29">IF(D$6&gt;I_END_MTH,"",IF($C29=I_NET_PROFIT,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IF($C29=I_GROSS_PROFIT,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IF($C29=I_OPERATING_PROFIT,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IF(COUNTIF(L_CATS,$C29)&gt;0,"",IF(IF(OR($B29=2,$B29=3),COUNTIF($B$7:$B29,$B29)=COUNTIF($B$7:$B$56,$B29)-1,COUNTIF($B$7:$B29,$B29)=COUNTIF($B$7:$B$56,$B29)),
SUMIFS(T_TRANS[TRANSACTION AMOUNT],T_TRANS[CATEGORY],_xlfn.SINGLE(INDEX(T_CATS[],$B29)),T_TRANS[TRANSACTION DATE],"&gt;="&amp;D$6,T_TRANS[TRANSACTION DATE],"&lt;"&amp;E$6),
SUMIFS(T_TRANS[TRANSACTION AMOUNT],T_TRANS[SUB CATEGORY],$C29,T_TRANS[CATEGORY],INDEX(T_CATS[],$B29),T_TRANS[TRANSACTION DATE],"&gt;="&amp;D$6,T_TRANS[TRANSACTION DATE],"&lt;"&amp;E$6)))))))</f>
        <v>-150</v>
      </c>
      <c r="E29">
        <f t="array" ref="E29">IF(E$6&gt;I_END_MTH,"",IF($C29=I_NET_PROFIT,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IF($C29=I_GROSS_PROFIT,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IF($C29=I_OPERATING_PROFIT,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IF(COUNTIF(L_CATS,$C29)&gt;0,"",IF(IF(OR($B29=2,$B29=3),COUNTIF($B$7:$B29,$B29)=COUNTIF($B$7:$B$56,$B29)-1,COUNTIF($B$7:$B29,$B29)=COUNTIF($B$7:$B$56,$B29)),
SUMIFS(T_TRANS[TRANSACTION AMOUNT],T_TRANS[CATEGORY],_xlfn.SINGLE(INDEX(T_CATS[],$B29)),T_TRANS[TRANSACTION DATE],"&gt;="&amp;E$6,T_TRANS[TRANSACTION DATE],"&lt;"&amp;F$6),
SUMIFS(T_TRANS[TRANSACTION AMOUNT],T_TRANS[SUB CATEGORY],$C29,T_TRANS[CATEGORY],INDEX(T_CATS[],$B29),T_TRANS[TRANSACTION DATE],"&gt;="&amp;E$6,T_TRANS[TRANSACTION DATE],"&lt;"&amp;F$6)))))))</f>
        <v>2400</v>
      </c>
      <c r="F29">
        <f t="array" ref="F29">IF(F$6&gt;I_END_MTH,"",IF($C29=I_NET_PROFIT,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IF($C29=I_GROSS_PROFIT,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IF($C29=I_OPERATING_PROFIT,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IF(COUNTIF(L_CATS,$C29)&gt;0,"",IF(IF(OR($B29=2,$B29=3),COUNTIF($B$7:$B29,$B29)=COUNTIF($B$7:$B$56,$B29)-1,COUNTIF($B$7:$B29,$B29)=COUNTIF($B$7:$B$56,$B29)),
SUMIFS(T_TRANS[TRANSACTION AMOUNT],T_TRANS[CATEGORY],_xlfn.SINGLE(INDEX(T_CATS[],$B29)),T_TRANS[TRANSACTION DATE],"&gt;="&amp;F$6,T_TRANS[TRANSACTION DATE],"&lt;"&amp;G$6),
SUMIFS(T_TRANS[TRANSACTION AMOUNT],T_TRANS[SUB CATEGORY],$C29,T_TRANS[CATEGORY],INDEX(T_CATS[],$B29),T_TRANS[TRANSACTION DATE],"&gt;="&amp;F$6,T_TRANS[TRANSACTION DATE],"&lt;"&amp;G$6)))))))</f>
        <v>110</v>
      </c>
      <c r="G29">
        <f t="array" ref="G29">IF(G$6&gt;I_END_MTH,"",IF($C29=I_NET_PROFIT,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IF($C29=I_GROSS_PROFIT,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IF($C29=I_OPERATING_PROFIT,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IF(COUNTIF(L_CATS,$C29)&gt;0,"",IF(IF(OR($B29=2,$B29=3),COUNTIF($B$7:$B29,$B29)=COUNTIF($B$7:$B$56,$B29)-1,COUNTIF($B$7:$B29,$B29)=COUNTIF($B$7:$B$56,$B29)),
SUMIFS(T_TRANS[TRANSACTION AMOUNT],T_TRANS[CATEGORY],_xlfn.SINGLE(INDEX(T_CATS[],$B29)),T_TRANS[TRANSACTION DATE],"&gt;="&amp;G$6,T_TRANS[TRANSACTION DATE],"&lt;"&amp;H$6),
SUMIFS(T_TRANS[TRANSACTION AMOUNT],T_TRANS[SUB CATEGORY],$C29,T_TRANS[CATEGORY],INDEX(T_CATS[],$B29),T_TRANS[TRANSACTION DATE],"&gt;="&amp;G$6,T_TRANS[TRANSACTION DATE],"&lt;"&amp;H$6)))))))</f>
        <v>225</v>
      </c>
      <c r="H29">
        <f t="array" ref="H29">IF(H$6&gt;I_END_MTH,"",IF($C29=I_NET_PROFIT,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IF($C29=I_GROSS_PROFIT,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IF($C29=I_OPERATING_PROFIT,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IF(COUNTIF(L_CATS,$C29)&gt;0,"",IF(IF(OR($B29=2,$B29=3),COUNTIF($B$7:$B29,$B29)=COUNTIF($B$7:$B$56,$B29)-1,COUNTIF($B$7:$B29,$B29)=COUNTIF($B$7:$B$56,$B29)),
SUMIFS(T_TRANS[TRANSACTION AMOUNT],T_TRANS[CATEGORY],_xlfn.SINGLE(INDEX(T_CATS[],$B29)),T_TRANS[TRANSACTION DATE],"&gt;="&amp;H$6,T_TRANS[TRANSACTION DATE],"&lt;"&amp;I$6),
SUMIFS(T_TRANS[TRANSACTION AMOUNT],T_TRANS[SUB CATEGORY],$C29,T_TRANS[CATEGORY],INDEX(T_CATS[],$B29),T_TRANS[TRANSACTION DATE],"&gt;="&amp;H$6,T_TRANS[TRANSACTION DATE],"&lt;"&amp;I$6)))))))</f>
        <v>-325</v>
      </c>
      <c r="I29">
        <f t="array" ref="I29">IF(I$6&gt;I_END_MTH,"",IF($C29=I_NET_PROFIT,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IF($C29=I_GROSS_PROFIT,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IF($C29=I_OPERATING_PROFIT,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IF(COUNTIF(L_CATS,$C29)&gt;0,"",IF(IF(OR($B29=2,$B29=3),COUNTIF($B$7:$B29,$B29)=COUNTIF($B$7:$B$56,$B29)-1,COUNTIF($B$7:$B29,$B29)=COUNTIF($B$7:$B$56,$B29)),
SUMIFS(T_TRANS[TRANSACTION AMOUNT],T_TRANS[CATEGORY],_xlfn.SINGLE(INDEX(T_CATS[],$B29)),T_TRANS[TRANSACTION DATE],"&gt;="&amp;I$6,T_TRANS[TRANSACTION DATE],"&lt;"&amp;J$6),
SUMIFS(T_TRANS[TRANSACTION AMOUNT],T_TRANS[SUB CATEGORY],$C29,T_TRANS[CATEGORY],INDEX(T_CATS[],$B29),T_TRANS[TRANSACTION DATE],"&gt;="&amp;I$6,T_TRANS[TRANSACTION DATE],"&lt;"&amp;J$6)))))))</f>
        <v>150</v>
      </c>
      <c r="J29">
        <f t="array" ref="J29">IF(J$6&gt;I_END_MTH,"",IF($C29=I_NET_PROFIT,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IF($C29=I_GROSS_PROFIT,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IF($C29=I_OPERATING_PROFIT,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IF(COUNTIF(L_CATS,$C29)&gt;0,"",IF(IF(OR($B29=2,$B29=3),COUNTIF($B$7:$B29,$B29)=COUNTIF($B$7:$B$56,$B29)-1,COUNTIF($B$7:$B29,$B29)=COUNTIF($B$7:$B$56,$B29)),
SUMIFS(T_TRANS[TRANSACTION AMOUNT],T_TRANS[CATEGORY],_xlfn.SINGLE(INDEX(T_CATS[],$B29)),T_TRANS[TRANSACTION DATE],"&gt;="&amp;J$6,T_TRANS[TRANSACTION DATE],"&lt;"&amp;K$6),
SUMIFS(T_TRANS[TRANSACTION AMOUNT],T_TRANS[SUB CATEGORY],$C29,T_TRANS[CATEGORY],INDEX(T_CATS[],$B29),T_TRANS[TRANSACTION DATE],"&gt;="&amp;J$6,T_TRANS[TRANSACTION DATE],"&lt;"&amp;K$6)))))))</f>
        <v>1765</v>
      </c>
      <c r="K29">
        <f t="array" ref="K29">IF(K$6&gt;I_END_MTH,"",IF($C29=I_NET_PROFIT,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IF($C29=I_GROSS_PROFIT,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IF($C29=I_OPERATING_PROFIT,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IF(COUNTIF(L_CATS,$C29)&gt;0,"",IF(IF(OR($B29=2,$B29=3),COUNTIF($B$7:$B29,$B29)=COUNTIF($B$7:$B$56,$B29)-1,COUNTIF($B$7:$B29,$B29)=COUNTIF($B$7:$B$56,$B29)),
SUMIFS(T_TRANS[TRANSACTION AMOUNT],T_TRANS[CATEGORY],_xlfn.SINGLE(INDEX(T_CATS[],$B29)),T_TRANS[TRANSACTION DATE],"&gt;="&amp;K$6,T_TRANS[TRANSACTION DATE],"&lt;"&amp;L$6),
SUMIFS(T_TRANS[TRANSACTION AMOUNT],T_TRANS[SUB CATEGORY],$C29,T_TRANS[CATEGORY],INDEX(T_CATS[],$B29),T_TRANS[TRANSACTION DATE],"&gt;="&amp;K$6,T_TRANS[TRANSACTION DATE],"&lt;"&amp;L$6)))))))</f>
        <v>1020</v>
      </c>
      <c r="L29">
        <f t="array" ref="L29">IF(L$6&gt;I_END_MTH,"",IF($C29=I_NET_PROFIT,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IF($C29=I_GROSS_PROFIT,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IF($C29=I_OPERATING_PROFIT,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IF(COUNTIF(L_CATS,$C29)&gt;0,"",IF(IF(OR($B29=2,$B29=3),COUNTIF($B$7:$B29,$B29)=COUNTIF($B$7:$B$56,$B29)-1,COUNTIF($B$7:$B29,$B29)=COUNTIF($B$7:$B$56,$B29)),
SUMIFS(T_TRANS[TRANSACTION AMOUNT],T_TRANS[CATEGORY],_xlfn.SINGLE(INDEX(T_CATS[],$B29)),T_TRANS[TRANSACTION DATE],"&gt;="&amp;L$6,T_TRANS[TRANSACTION DATE],"&lt;"&amp;M$6),
SUMIFS(T_TRANS[TRANSACTION AMOUNT],T_TRANS[SUB CATEGORY],$C29,T_TRANS[CATEGORY],INDEX(T_CATS[],$B29),T_TRANS[TRANSACTION DATE],"&gt;="&amp;L$6,T_TRANS[TRANSACTION DATE],"&lt;"&amp;M$6)))))))</f>
        <v>-20</v>
      </c>
      <c r="M29">
        <f t="array" ref="M29">IF(M$6&gt;I_END_MTH,"",IF($C29=I_NET_PROFIT,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IF($C29=I_GROSS_PROFIT,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IF($C29=I_OPERATING_PROFIT,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IF(COUNTIF(L_CATS,$C29)&gt;0,"",IF(IF(OR($B29=2,$B29=3),COUNTIF($B$7:$B29,$B29)=COUNTIF($B$7:$B$56,$B29)-1,COUNTIF($B$7:$B29,$B29)=COUNTIF($B$7:$B$56,$B29)),
SUMIFS(T_TRANS[TRANSACTION AMOUNT],T_TRANS[CATEGORY],_xlfn.SINGLE(INDEX(T_CATS[],$B29)),T_TRANS[TRANSACTION DATE],"&gt;="&amp;M$6,T_TRANS[TRANSACTION DATE],"&lt;"&amp;N$6),
SUMIFS(T_TRANS[TRANSACTION AMOUNT],T_TRANS[SUB CATEGORY],$C29,T_TRANS[CATEGORY],INDEX(T_CATS[],$B29),T_TRANS[TRANSACTION DATE],"&gt;="&amp;M$6,T_TRANS[TRANSACTION DATE],"&lt;"&amp;N$6)))))))</f>
        <v>2365</v>
      </c>
      <c r="N29">
        <f t="array" ref="N29">IF(N$6&gt;I_END_MTH,"",IF($C29=I_NET_PROFIT,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IF($C29=I_GROSS_PROFIT,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IF($C29=I_OPERATING_PROFIT,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IF(COUNTIF(L_CATS,$C29)&gt;0,"",IF(IF(OR($B29=2,$B29=3),COUNTIF($B$7:$B29,$B29)=COUNTIF($B$7:$B$56,$B29)-1,COUNTIF($B$7:$B29,$B29)=COUNTIF($B$7:$B$56,$B29)),
SUMIFS(T_TRANS[TRANSACTION AMOUNT],T_TRANS[CATEGORY],_xlfn.SINGLE(INDEX(T_CATS[],$B29)),T_TRANS[TRANSACTION DATE],"&gt;="&amp;N$6,T_TRANS[TRANSACTION DATE],"&lt;"&amp;O$6),
SUMIFS(T_TRANS[TRANSACTION AMOUNT],T_TRANS[SUB CATEGORY],$C29,T_TRANS[CATEGORY],INDEX(T_CATS[],$B29),T_TRANS[TRANSACTION DATE],"&gt;="&amp;N$6,T_TRANS[TRANSACTION DATE],"&lt;"&amp;O$6)))))))</f>
        <v>2705</v>
      </c>
      <c r="O29">
        <f t="array" ref="O29">IF(O$6&gt;I_END_MTH,"",IF($C29=I_NET_PROFIT,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IF($C29=I_GROSS_PROFIT,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IF($C29=I_OPERATING_PROFIT,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IF(COUNTIF(L_CATS,$C29)&gt;0,"",IF(IF(OR($B29=2,$B29=3),COUNTIF($B$7:$B29,$B29)=COUNTIF($B$7:$B$56,$B29)-1,COUNTIF($B$7:$B29,$B29)=COUNTIF($B$7:$B$56,$B29)),
SUMIFS(T_TRANS[TRANSACTION AMOUNT],T_TRANS[CATEGORY],_xlfn.SINGLE(INDEX(T_CATS[],$B29)),T_TRANS[TRANSACTION DATE],"&gt;="&amp;O$6,T_TRANS[TRANSACTION DATE],"&lt;"&amp;P$6),
SUMIFS(T_TRANS[TRANSACTION AMOUNT],T_TRANS[SUB CATEGORY],$C29,T_TRANS[CATEGORY],INDEX(T_CATS[],$B29),T_TRANS[TRANSACTION DATE],"&gt;="&amp;O$6,T_TRANS[TRANSACTION DATE],"&lt;"&amp;P$6)))))))</f>
        <v>1760</v>
      </c>
    </row>
    <row r="30" spans="2:15" x14ac:dyDescent="0.3">
      <c r="B30">
        <f>IF(B29="",1,IF(B29=0,0,IF(COUNTA(IF(B29=1,L_INCOME,IF(B29=2,L_SAL_COST,IF(B29=3,L_OP_EXP,IF(B29=4,L_OTHER_EXPENSE,L_OTHER_INCOME)))))
+IF(OR(B29=2,B29=3),3,2)
=COUNTIF($B$6:B29,B29),IF(B29+1&gt;5,0,B29+1),B29)))</f>
        <v>4</v>
      </c>
      <c r="C30" s="9" t="str">
        <f>IF(AND(COUNTIF($B$7:B30,B30)&lt;&gt;1,B30=0),"",IF(COUNTIF($B$7:B30,B30)=1,IFERROR(INDEX(L_CATS,B30),I_NET_PROFIT),
IF(IF(OR(B30=2,B30=3),COUNTIF($B$7:B30,B30)=COUNTIF($B$7:$B$56,B30)-1,COUNTIF($B$7:B30,B30)=COUNTIF($B$7:$B$56,B30)),INDEX(L_CATS,B30)&amp;" "&amp;I_TOTAL,
IF(AND(B30=2,COUNTIF($B$7:B30,B30)=COUNTIF($B$7:$B$56,B30)),I_GROSS_PROFIT,
IF(AND(B30=3,COUNTIF($B$7:B30,B30)=COUNTIF($B$7:$B$56,B30)),I_OPERATING_PROFIT,
IF(B30=1,INDEX(L_INCOME,COUNTIF($B$7:B30,B30)-1),
IF(B30=2,INDEX(L_SAL_COST,COUNTIF($B$7:B30,B30)-1),
IF(B30=3,INDEX(L_OP_EXP,COUNTIF($B$7:B30,B30)-1),
IF(B30=4,INDEX(L_OTHER_EXPENSE,COUNTIF($B$7:B30,B30)-1),
IF(B30=5,INDEX(L_OTHER_INCOME,COUNTIF($B$7:B30,B30)-1),))))))))))</f>
        <v>OTHER EXPENSES</v>
      </c>
      <c r="D30" t="str">
        <f t="array" ref="D30">IF(D$6&gt;I_END_MTH,"",IF($C30=I_NET_PROFIT,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IF($C30=I_GROSS_PROFIT,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IF($C30=I_OPERATING_PROFIT,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IF(COUNTIF(L_CATS,$C30)&gt;0,"",IF(IF(OR($B30=2,$B30=3),COUNTIF($B$7:$B30,$B30)=COUNTIF($B$7:$B$56,$B30)-1,COUNTIF($B$7:$B30,$B30)=COUNTIF($B$7:$B$56,$B30)),
SUMIFS(T_TRANS[TRANSACTION AMOUNT],T_TRANS[CATEGORY],_xlfn.SINGLE(INDEX(T_CATS[],$B30)),T_TRANS[TRANSACTION DATE],"&gt;="&amp;D$6,T_TRANS[TRANSACTION DATE],"&lt;"&amp;E$6),
SUMIFS(T_TRANS[TRANSACTION AMOUNT],T_TRANS[SUB CATEGORY],$C30,T_TRANS[CATEGORY],INDEX(T_CATS[],$B30),T_TRANS[TRANSACTION DATE],"&gt;="&amp;D$6,T_TRANS[TRANSACTION DATE],"&lt;"&amp;E$6)))))))</f>
        <v/>
      </c>
      <c r="E30" t="str">
        <f t="array" ref="E30">IF(E$6&gt;I_END_MTH,"",IF($C30=I_NET_PROFIT,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IF($C30=I_GROSS_PROFIT,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IF($C30=I_OPERATING_PROFIT,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IF(COUNTIF(L_CATS,$C30)&gt;0,"",IF(IF(OR($B30=2,$B30=3),COUNTIF($B$7:$B30,$B30)=COUNTIF($B$7:$B$56,$B30)-1,COUNTIF($B$7:$B30,$B30)=COUNTIF($B$7:$B$56,$B30)),
SUMIFS(T_TRANS[TRANSACTION AMOUNT],T_TRANS[CATEGORY],_xlfn.SINGLE(INDEX(T_CATS[],$B30)),T_TRANS[TRANSACTION DATE],"&gt;="&amp;E$6,T_TRANS[TRANSACTION DATE],"&lt;"&amp;F$6),
SUMIFS(T_TRANS[TRANSACTION AMOUNT],T_TRANS[SUB CATEGORY],$C30,T_TRANS[CATEGORY],INDEX(T_CATS[],$B30),T_TRANS[TRANSACTION DATE],"&gt;="&amp;E$6,T_TRANS[TRANSACTION DATE],"&lt;"&amp;F$6)))))))</f>
        <v/>
      </c>
      <c r="F30" t="str">
        <f t="array" ref="F30">IF(F$6&gt;I_END_MTH,"",IF($C30=I_NET_PROFIT,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IF($C30=I_GROSS_PROFIT,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IF($C30=I_OPERATING_PROFIT,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IF(COUNTIF(L_CATS,$C30)&gt;0,"",IF(IF(OR($B30=2,$B30=3),COUNTIF($B$7:$B30,$B30)=COUNTIF($B$7:$B$56,$B30)-1,COUNTIF($B$7:$B30,$B30)=COUNTIF($B$7:$B$56,$B30)),
SUMIFS(T_TRANS[TRANSACTION AMOUNT],T_TRANS[CATEGORY],_xlfn.SINGLE(INDEX(T_CATS[],$B30)),T_TRANS[TRANSACTION DATE],"&gt;="&amp;F$6,T_TRANS[TRANSACTION DATE],"&lt;"&amp;G$6),
SUMIFS(T_TRANS[TRANSACTION AMOUNT],T_TRANS[SUB CATEGORY],$C30,T_TRANS[CATEGORY],INDEX(T_CATS[],$B30),T_TRANS[TRANSACTION DATE],"&gt;="&amp;F$6,T_TRANS[TRANSACTION DATE],"&lt;"&amp;G$6)))))))</f>
        <v/>
      </c>
      <c r="G30" t="str">
        <f t="array" ref="G30">IF(G$6&gt;I_END_MTH,"",IF($C30=I_NET_PROFIT,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IF($C30=I_GROSS_PROFIT,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IF($C30=I_OPERATING_PROFIT,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IF(COUNTIF(L_CATS,$C30)&gt;0,"",IF(IF(OR($B30=2,$B30=3),COUNTIF($B$7:$B30,$B30)=COUNTIF($B$7:$B$56,$B30)-1,COUNTIF($B$7:$B30,$B30)=COUNTIF($B$7:$B$56,$B30)),
SUMIFS(T_TRANS[TRANSACTION AMOUNT],T_TRANS[CATEGORY],_xlfn.SINGLE(INDEX(T_CATS[],$B30)),T_TRANS[TRANSACTION DATE],"&gt;="&amp;G$6,T_TRANS[TRANSACTION DATE],"&lt;"&amp;H$6),
SUMIFS(T_TRANS[TRANSACTION AMOUNT],T_TRANS[SUB CATEGORY],$C30,T_TRANS[CATEGORY],INDEX(T_CATS[],$B30),T_TRANS[TRANSACTION DATE],"&gt;="&amp;G$6,T_TRANS[TRANSACTION DATE],"&lt;"&amp;H$6)))))))</f>
        <v/>
      </c>
      <c r="H30" t="str">
        <f t="array" ref="H30">IF(H$6&gt;I_END_MTH,"",IF($C30=I_NET_PROFIT,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IF($C30=I_GROSS_PROFIT,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IF($C30=I_OPERATING_PROFIT,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IF(COUNTIF(L_CATS,$C30)&gt;0,"",IF(IF(OR($B30=2,$B30=3),COUNTIF($B$7:$B30,$B30)=COUNTIF($B$7:$B$56,$B30)-1,COUNTIF($B$7:$B30,$B30)=COUNTIF($B$7:$B$56,$B30)),
SUMIFS(T_TRANS[TRANSACTION AMOUNT],T_TRANS[CATEGORY],_xlfn.SINGLE(INDEX(T_CATS[],$B30)),T_TRANS[TRANSACTION DATE],"&gt;="&amp;H$6,T_TRANS[TRANSACTION DATE],"&lt;"&amp;I$6),
SUMIFS(T_TRANS[TRANSACTION AMOUNT],T_TRANS[SUB CATEGORY],$C30,T_TRANS[CATEGORY],INDEX(T_CATS[],$B30),T_TRANS[TRANSACTION DATE],"&gt;="&amp;H$6,T_TRANS[TRANSACTION DATE],"&lt;"&amp;I$6)))))))</f>
        <v/>
      </c>
      <c r="I30" t="str">
        <f t="array" ref="I30">IF(I$6&gt;I_END_MTH,"",IF($C30=I_NET_PROFIT,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IF($C30=I_GROSS_PROFIT,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IF($C30=I_OPERATING_PROFIT,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IF(COUNTIF(L_CATS,$C30)&gt;0,"",IF(IF(OR($B30=2,$B30=3),COUNTIF($B$7:$B30,$B30)=COUNTIF($B$7:$B$56,$B30)-1,COUNTIF($B$7:$B30,$B30)=COUNTIF($B$7:$B$56,$B30)),
SUMIFS(T_TRANS[TRANSACTION AMOUNT],T_TRANS[CATEGORY],_xlfn.SINGLE(INDEX(T_CATS[],$B30)),T_TRANS[TRANSACTION DATE],"&gt;="&amp;I$6,T_TRANS[TRANSACTION DATE],"&lt;"&amp;J$6),
SUMIFS(T_TRANS[TRANSACTION AMOUNT],T_TRANS[SUB CATEGORY],$C30,T_TRANS[CATEGORY],INDEX(T_CATS[],$B30),T_TRANS[TRANSACTION DATE],"&gt;="&amp;I$6,T_TRANS[TRANSACTION DATE],"&lt;"&amp;J$6)))))))</f>
        <v/>
      </c>
      <c r="J30" t="str">
        <f t="array" ref="J30">IF(J$6&gt;I_END_MTH,"",IF($C30=I_NET_PROFIT,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IF($C30=I_GROSS_PROFIT,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IF($C30=I_OPERATING_PROFIT,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IF(COUNTIF(L_CATS,$C30)&gt;0,"",IF(IF(OR($B30=2,$B30=3),COUNTIF($B$7:$B30,$B30)=COUNTIF($B$7:$B$56,$B30)-1,COUNTIF($B$7:$B30,$B30)=COUNTIF($B$7:$B$56,$B30)),
SUMIFS(T_TRANS[TRANSACTION AMOUNT],T_TRANS[CATEGORY],_xlfn.SINGLE(INDEX(T_CATS[],$B30)),T_TRANS[TRANSACTION DATE],"&gt;="&amp;J$6,T_TRANS[TRANSACTION DATE],"&lt;"&amp;K$6),
SUMIFS(T_TRANS[TRANSACTION AMOUNT],T_TRANS[SUB CATEGORY],$C30,T_TRANS[CATEGORY],INDEX(T_CATS[],$B30),T_TRANS[TRANSACTION DATE],"&gt;="&amp;J$6,T_TRANS[TRANSACTION DATE],"&lt;"&amp;K$6)))))))</f>
        <v/>
      </c>
      <c r="K30" t="str">
        <f t="array" ref="K30">IF(K$6&gt;I_END_MTH,"",IF($C30=I_NET_PROFIT,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IF($C30=I_GROSS_PROFIT,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IF($C30=I_OPERATING_PROFIT,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IF(COUNTIF(L_CATS,$C30)&gt;0,"",IF(IF(OR($B30=2,$B30=3),COUNTIF($B$7:$B30,$B30)=COUNTIF($B$7:$B$56,$B30)-1,COUNTIF($B$7:$B30,$B30)=COUNTIF($B$7:$B$56,$B30)),
SUMIFS(T_TRANS[TRANSACTION AMOUNT],T_TRANS[CATEGORY],_xlfn.SINGLE(INDEX(T_CATS[],$B30)),T_TRANS[TRANSACTION DATE],"&gt;="&amp;K$6,T_TRANS[TRANSACTION DATE],"&lt;"&amp;L$6),
SUMIFS(T_TRANS[TRANSACTION AMOUNT],T_TRANS[SUB CATEGORY],$C30,T_TRANS[CATEGORY],INDEX(T_CATS[],$B30),T_TRANS[TRANSACTION DATE],"&gt;="&amp;K$6,T_TRANS[TRANSACTION DATE],"&lt;"&amp;L$6)))))))</f>
        <v/>
      </c>
      <c r="L30" t="str">
        <f t="array" ref="L30">IF(L$6&gt;I_END_MTH,"",IF($C30=I_NET_PROFIT,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IF($C30=I_GROSS_PROFIT,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IF($C30=I_OPERATING_PROFIT,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IF(COUNTIF(L_CATS,$C30)&gt;0,"",IF(IF(OR($B30=2,$B30=3),COUNTIF($B$7:$B30,$B30)=COUNTIF($B$7:$B$56,$B30)-1,COUNTIF($B$7:$B30,$B30)=COUNTIF($B$7:$B$56,$B30)),
SUMIFS(T_TRANS[TRANSACTION AMOUNT],T_TRANS[CATEGORY],_xlfn.SINGLE(INDEX(T_CATS[],$B30)),T_TRANS[TRANSACTION DATE],"&gt;="&amp;L$6,T_TRANS[TRANSACTION DATE],"&lt;"&amp;M$6),
SUMIFS(T_TRANS[TRANSACTION AMOUNT],T_TRANS[SUB CATEGORY],$C30,T_TRANS[CATEGORY],INDEX(T_CATS[],$B30),T_TRANS[TRANSACTION DATE],"&gt;="&amp;L$6,T_TRANS[TRANSACTION DATE],"&lt;"&amp;M$6)))))))</f>
        <v/>
      </c>
      <c r="M30" t="str">
        <f t="array" ref="M30">IF(M$6&gt;I_END_MTH,"",IF($C30=I_NET_PROFIT,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IF($C30=I_GROSS_PROFIT,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IF($C30=I_OPERATING_PROFIT,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IF(COUNTIF(L_CATS,$C30)&gt;0,"",IF(IF(OR($B30=2,$B30=3),COUNTIF($B$7:$B30,$B30)=COUNTIF($B$7:$B$56,$B30)-1,COUNTIF($B$7:$B30,$B30)=COUNTIF($B$7:$B$56,$B30)),
SUMIFS(T_TRANS[TRANSACTION AMOUNT],T_TRANS[CATEGORY],_xlfn.SINGLE(INDEX(T_CATS[],$B30)),T_TRANS[TRANSACTION DATE],"&gt;="&amp;M$6,T_TRANS[TRANSACTION DATE],"&lt;"&amp;N$6),
SUMIFS(T_TRANS[TRANSACTION AMOUNT],T_TRANS[SUB CATEGORY],$C30,T_TRANS[CATEGORY],INDEX(T_CATS[],$B30),T_TRANS[TRANSACTION DATE],"&gt;="&amp;M$6,T_TRANS[TRANSACTION DATE],"&lt;"&amp;N$6)))))))</f>
        <v/>
      </c>
      <c r="N30" t="str">
        <f t="array" ref="N30">IF(N$6&gt;I_END_MTH,"",IF($C30=I_NET_PROFIT,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IF($C30=I_GROSS_PROFIT,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IF($C30=I_OPERATING_PROFIT,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IF(COUNTIF(L_CATS,$C30)&gt;0,"",IF(IF(OR($B30=2,$B30=3),COUNTIF($B$7:$B30,$B30)=COUNTIF($B$7:$B$56,$B30)-1,COUNTIF($B$7:$B30,$B30)=COUNTIF($B$7:$B$56,$B30)),
SUMIFS(T_TRANS[TRANSACTION AMOUNT],T_TRANS[CATEGORY],_xlfn.SINGLE(INDEX(T_CATS[],$B30)),T_TRANS[TRANSACTION DATE],"&gt;="&amp;N$6,T_TRANS[TRANSACTION DATE],"&lt;"&amp;O$6),
SUMIFS(T_TRANS[TRANSACTION AMOUNT],T_TRANS[SUB CATEGORY],$C30,T_TRANS[CATEGORY],INDEX(T_CATS[],$B30),T_TRANS[TRANSACTION DATE],"&gt;="&amp;N$6,T_TRANS[TRANSACTION DATE],"&lt;"&amp;O$6)))))))</f>
        <v/>
      </c>
      <c r="O30" t="str">
        <f t="array" ref="O30">IF(O$6&gt;I_END_MTH,"",IF($C30=I_NET_PROFIT,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IF($C30=I_GROSS_PROFIT,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IF($C30=I_OPERATING_PROFIT,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IF(COUNTIF(L_CATS,$C30)&gt;0,"",IF(IF(OR($B30=2,$B30=3),COUNTIF($B$7:$B30,$B30)=COUNTIF($B$7:$B$56,$B30)-1,COUNTIF($B$7:$B30,$B30)=COUNTIF($B$7:$B$56,$B30)),
SUMIFS(T_TRANS[TRANSACTION AMOUNT],T_TRANS[CATEGORY],_xlfn.SINGLE(INDEX(T_CATS[],$B30)),T_TRANS[TRANSACTION DATE],"&gt;="&amp;O$6,T_TRANS[TRANSACTION DATE],"&lt;"&amp;P$6),
SUMIFS(T_TRANS[TRANSACTION AMOUNT],T_TRANS[SUB CATEGORY],$C30,T_TRANS[CATEGORY],INDEX(T_CATS[],$B30),T_TRANS[TRANSACTION DATE],"&gt;="&amp;O$6,T_TRANS[TRANSACTION DATE],"&lt;"&amp;P$6)))))))</f>
        <v/>
      </c>
    </row>
    <row r="31" spans="2:15" x14ac:dyDescent="0.3">
      <c r="B31">
        <f>IF(B30="",1,IF(B30=0,0,IF(COUNTA(IF(B30=1,L_INCOME,IF(B30=2,L_SAL_COST,IF(B30=3,L_OP_EXP,IF(B30=4,L_OTHER_EXPENSE,L_OTHER_INCOME)))))
+IF(OR(B30=2,B30=3),3,2)
=COUNTIF($B$6:B30,B30),IF(B30+1&gt;5,0,B30+1),B30)))</f>
        <v>4</v>
      </c>
      <c r="C31" s="9" t="str">
        <f>IF(AND(COUNTIF($B$7:B31,B31)&lt;&gt;1,B31=0),"",IF(COUNTIF($B$7:B31,B31)=1,IFERROR(INDEX(L_CATS,B31),I_NET_PROFIT),
IF(IF(OR(B31=2,B31=3),COUNTIF($B$7:B31,B31)=COUNTIF($B$7:$B$56,B31)-1,COUNTIF($B$7:B31,B31)=COUNTIF($B$7:$B$56,B31)),INDEX(L_CATS,B31)&amp;" "&amp;I_TOTAL,
IF(AND(B31=2,COUNTIF($B$7:B31,B31)=COUNTIF($B$7:$B$56,B31)),I_GROSS_PROFIT,
IF(AND(B31=3,COUNTIF($B$7:B31,B31)=COUNTIF($B$7:$B$56,B31)),I_OPERATING_PROFIT,
IF(B31=1,INDEX(L_INCOME,COUNTIF($B$7:B31,B31)-1),
IF(B31=2,INDEX(L_SAL_COST,COUNTIF($B$7:B31,B31)-1),
IF(B31=3,INDEX(L_OP_EXP,COUNTIF($B$7:B31,B31)-1),
IF(B31=4,INDEX(L_OTHER_EXPENSE,COUNTIF($B$7:B31,B31)-1),
IF(B31=5,INDEX(L_OTHER_INCOME,COUNTIF($B$7:B31,B31)-1),))))))))))</f>
        <v>Income Taxes</v>
      </c>
      <c r="D31">
        <f t="array" ref="D31">IF(D$6&gt;I_END_MTH,"",IF($C31=I_NET_PROFIT,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IF($C31=I_GROSS_PROFIT,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IF($C31=I_OPERATING_PROFIT,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IF(COUNTIF(L_CATS,$C31)&gt;0,"",IF(IF(OR($B31=2,$B31=3),COUNTIF($B$7:$B31,$B31)=COUNTIF($B$7:$B$56,$B31)-1,COUNTIF($B$7:$B31,$B31)=COUNTIF($B$7:$B$56,$B31)),
SUMIFS(T_TRANS[TRANSACTION AMOUNT],T_TRANS[CATEGORY],_xlfn.SINGLE(INDEX(T_CATS[],$B31)),T_TRANS[TRANSACTION DATE],"&gt;="&amp;D$6,T_TRANS[TRANSACTION DATE],"&lt;"&amp;E$6),
SUMIFS(T_TRANS[TRANSACTION AMOUNT],T_TRANS[SUB CATEGORY],$C31,T_TRANS[CATEGORY],INDEX(T_CATS[],$B31),T_TRANS[TRANSACTION DATE],"&gt;="&amp;D$6,T_TRANS[TRANSACTION DATE],"&lt;"&amp;E$6)))))))</f>
        <v>150</v>
      </c>
      <c r="E31">
        <f t="array" ref="E31">IF(E$6&gt;I_END_MTH,"",IF($C31=I_NET_PROFIT,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IF($C31=I_GROSS_PROFIT,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IF($C31=I_OPERATING_PROFIT,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IF(COUNTIF(L_CATS,$C31)&gt;0,"",IF(IF(OR($B31=2,$B31=3),COUNTIF($B$7:$B31,$B31)=COUNTIF($B$7:$B$56,$B31)-1,COUNTIF($B$7:$B31,$B31)=COUNTIF($B$7:$B$56,$B31)),
SUMIFS(T_TRANS[TRANSACTION AMOUNT],T_TRANS[CATEGORY],_xlfn.SINGLE(INDEX(T_CATS[],$B31)),T_TRANS[TRANSACTION DATE],"&gt;="&amp;E$6,T_TRANS[TRANSACTION DATE],"&lt;"&amp;F$6),
SUMIFS(T_TRANS[TRANSACTION AMOUNT],T_TRANS[SUB CATEGORY],$C31,T_TRANS[CATEGORY],INDEX(T_CATS[],$B31),T_TRANS[TRANSACTION DATE],"&gt;="&amp;E$6,T_TRANS[TRANSACTION DATE],"&lt;"&amp;F$6)))))))</f>
        <v>0</v>
      </c>
      <c r="F31">
        <f t="array" ref="F31">IF(F$6&gt;I_END_MTH,"",IF($C31=I_NET_PROFIT,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IF($C31=I_GROSS_PROFIT,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IF($C31=I_OPERATING_PROFIT,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IF(COUNTIF(L_CATS,$C31)&gt;0,"",IF(IF(OR($B31=2,$B31=3),COUNTIF($B$7:$B31,$B31)=COUNTIF($B$7:$B$56,$B31)-1,COUNTIF($B$7:$B31,$B31)=COUNTIF($B$7:$B$56,$B31)),
SUMIFS(T_TRANS[TRANSACTION AMOUNT],T_TRANS[CATEGORY],_xlfn.SINGLE(INDEX(T_CATS[],$B31)),T_TRANS[TRANSACTION DATE],"&gt;="&amp;F$6,T_TRANS[TRANSACTION DATE],"&lt;"&amp;G$6),
SUMIFS(T_TRANS[TRANSACTION AMOUNT],T_TRANS[SUB CATEGORY],$C31,T_TRANS[CATEGORY],INDEX(T_CATS[],$B31),T_TRANS[TRANSACTION DATE],"&gt;="&amp;F$6,T_TRANS[TRANSACTION DATE],"&lt;"&amp;G$6)))))))</f>
        <v>0</v>
      </c>
      <c r="G31">
        <f t="array" ref="G31">IF(G$6&gt;I_END_MTH,"",IF($C31=I_NET_PROFIT,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IF($C31=I_GROSS_PROFIT,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IF($C31=I_OPERATING_PROFIT,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IF(COUNTIF(L_CATS,$C31)&gt;0,"",IF(IF(OR($B31=2,$B31=3),COUNTIF($B$7:$B31,$B31)=COUNTIF($B$7:$B$56,$B31)-1,COUNTIF($B$7:$B31,$B31)=COUNTIF($B$7:$B$56,$B31)),
SUMIFS(T_TRANS[TRANSACTION AMOUNT],T_TRANS[CATEGORY],_xlfn.SINGLE(INDEX(T_CATS[],$B31)),T_TRANS[TRANSACTION DATE],"&gt;="&amp;G$6,T_TRANS[TRANSACTION DATE],"&lt;"&amp;H$6),
SUMIFS(T_TRANS[TRANSACTION AMOUNT],T_TRANS[SUB CATEGORY],$C31,T_TRANS[CATEGORY],INDEX(T_CATS[],$B31),T_TRANS[TRANSACTION DATE],"&gt;="&amp;G$6,T_TRANS[TRANSACTION DATE],"&lt;"&amp;H$6)))))))</f>
        <v>0</v>
      </c>
      <c r="H31">
        <f t="array" ref="H31">IF(H$6&gt;I_END_MTH,"",IF($C31=I_NET_PROFIT,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IF($C31=I_GROSS_PROFIT,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IF($C31=I_OPERATING_PROFIT,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IF(COUNTIF(L_CATS,$C31)&gt;0,"",IF(IF(OR($B31=2,$B31=3),COUNTIF($B$7:$B31,$B31)=COUNTIF($B$7:$B$56,$B31)-1,COUNTIF($B$7:$B31,$B31)=COUNTIF($B$7:$B$56,$B31)),
SUMIFS(T_TRANS[TRANSACTION AMOUNT],T_TRANS[CATEGORY],_xlfn.SINGLE(INDEX(T_CATS[],$B31)),T_TRANS[TRANSACTION DATE],"&gt;="&amp;H$6,T_TRANS[TRANSACTION DATE],"&lt;"&amp;I$6),
SUMIFS(T_TRANS[TRANSACTION AMOUNT],T_TRANS[SUB CATEGORY],$C31,T_TRANS[CATEGORY],INDEX(T_CATS[],$B31),T_TRANS[TRANSACTION DATE],"&gt;="&amp;H$6,T_TRANS[TRANSACTION DATE],"&lt;"&amp;I$6)))))))</f>
        <v>0</v>
      </c>
      <c r="I31">
        <f t="array" ref="I31">IF(I$6&gt;I_END_MTH,"",IF($C31=I_NET_PROFIT,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IF($C31=I_GROSS_PROFIT,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IF($C31=I_OPERATING_PROFIT,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IF(COUNTIF(L_CATS,$C31)&gt;0,"",IF(IF(OR($B31=2,$B31=3),COUNTIF($B$7:$B31,$B31)=COUNTIF($B$7:$B$56,$B31)-1,COUNTIF($B$7:$B31,$B31)=COUNTIF($B$7:$B$56,$B31)),
SUMIFS(T_TRANS[TRANSACTION AMOUNT],T_TRANS[CATEGORY],_xlfn.SINGLE(INDEX(T_CATS[],$B31)),T_TRANS[TRANSACTION DATE],"&gt;="&amp;I$6,T_TRANS[TRANSACTION DATE],"&lt;"&amp;J$6),
SUMIFS(T_TRANS[TRANSACTION AMOUNT],T_TRANS[SUB CATEGORY],$C31,T_TRANS[CATEGORY],INDEX(T_CATS[],$B31),T_TRANS[TRANSACTION DATE],"&gt;="&amp;I$6,T_TRANS[TRANSACTION DATE],"&lt;"&amp;J$6)))))))</f>
        <v>0</v>
      </c>
      <c r="J31">
        <f t="array" ref="J31">IF(J$6&gt;I_END_MTH,"",IF($C31=I_NET_PROFIT,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IF($C31=I_GROSS_PROFIT,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IF($C31=I_OPERATING_PROFIT,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IF(COUNTIF(L_CATS,$C31)&gt;0,"",IF(IF(OR($B31=2,$B31=3),COUNTIF($B$7:$B31,$B31)=COUNTIF($B$7:$B$56,$B31)-1,COUNTIF($B$7:$B31,$B31)=COUNTIF($B$7:$B$56,$B31)),
SUMIFS(T_TRANS[TRANSACTION AMOUNT],T_TRANS[CATEGORY],_xlfn.SINGLE(INDEX(T_CATS[],$B31)),T_TRANS[TRANSACTION DATE],"&gt;="&amp;J$6,T_TRANS[TRANSACTION DATE],"&lt;"&amp;K$6),
SUMIFS(T_TRANS[TRANSACTION AMOUNT],T_TRANS[SUB CATEGORY],$C31,T_TRANS[CATEGORY],INDEX(T_CATS[],$B31),T_TRANS[TRANSACTION DATE],"&gt;="&amp;J$6,T_TRANS[TRANSACTION DATE],"&lt;"&amp;K$6)))))))</f>
        <v>0</v>
      </c>
      <c r="K31">
        <f t="array" ref="K31">IF(K$6&gt;I_END_MTH,"",IF($C31=I_NET_PROFIT,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IF($C31=I_GROSS_PROFIT,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IF($C31=I_OPERATING_PROFIT,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IF(COUNTIF(L_CATS,$C31)&gt;0,"",IF(IF(OR($B31=2,$B31=3),COUNTIF($B$7:$B31,$B31)=COUNTIF($B$7:$B$56,$B31)-1,COUNTIF($B$7:$B31,$B31)=COUNTIF($B$7:$B$56,$B31)),
SUMIFS(T_TRANS[TRANSACTION AMOUNT],T_TRANS[CATEGORY],_xlfn.SINGLE(INDEX(T_CATS[],$B31)),T_TRANS[TRANSACTION DATE],"&gt;="&amp;K$6,T_TRANS[TRANSACTION DATE],"&lt;"&amp;L$6),
SUMIFS(T_TRANS[TRANSACTION AMOUNT],T_TRANS[SUB CATEGORY],$C31,T_TRANS[CATEGORY],INDEX(T_CATS[],$B31),T_TRANS[TRANSACTION DATE],"&gt;="&amp;K$6,T_TRANS[TRANSACTION DATE],"&lt;"&amp;L$6)))))))</f>
        <v>0</v>
      </c>
      <c r="L31">
        <f t="array" ref="L31">IF(L$6&gt;I_END_MTH,"",IF($C31=I_NET_PROFIT,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IF($C31=I_GROSS_PROFIT,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IF($C31=I_OPERATING_PROFIT,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IF(COUNTIF(L_CATS,$C31)&gt;0,"",IF(IF(OR($B31=2,$B31=3),COUNTIF($B$7:$B31,$B31)=COUNTIF($B$7:$B$56,$B31)-1,COUNTIF($B$7:$B31,$B31)=COUNTIF($B$7:$B$56,$B31)),
SUMIFS(T_TRANS[TRANSACTION AMOUNT],T_TRANS[CATEGORY],_xlfn.SINGLE(INDEX(T_CATS[],$B31)),T_TRANS[TRANSACTION DATE],"&gt;="&amp;L$6,T_TRANS[TRANSACTION DATE],"&lt;"&amp;M$6),
SUMIFS(T_TRANS[TRANSACTION AMOUNT],T_TRANS[SUB CATEGORY],$C31,T_TRANS[CATEGORY],INDEX(T_CATS[],$B31),T_TRANS[TRANSACTION DATE],"&gt;="&amp;L$6,T_TRANS[TRANSACTION DATE],"&lt;"&amp;M$6)))))))</f>
        <v>0</v>
      </c>
      <c r="M31">
        <f t="array" ref="M31">IF(M$6&gt;I_END_MTH,"",IF($C31=I_NET_PROFIT,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IF($C31=I_GROSS_PROFIT,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IF($C31=I_OPERATING_PROFIT,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IF(COUNTIF(L_CATS,$C31)&gt;0,"",IF(IF(OR($B31=2,$B31=3),COUNTIF($B$7:$B31,$B31)=COUNTIF($B$7:$B$56,$B31)-1,COUNTIF($B$7:$B31,$B31)=COUNTIF($B$7:$B$56,$B31)),
SUMIFS(T_TRANS[TRANSACTION AMOUNT],T_TRANS[CATEGORY],_xlfn.SINGLE(INDEX(T_CATS[],$B31)),T_TRANS[TRANSACTION DATE],"&gt;="&amp;M$6,T_TRANS[TRANSACTION DATE],"&lt;"&amp;N$6),
SUMIFS(T_TRANS[TRANSACTION AMOUNT],T_TRANS[SUB CATEGORY],$C31,T_TRANS[CATEGORY],INDEX(T_CATS[],$B31),T_TRANS[TRANSACTION DATE],"&gt;="&amp;M$6,T_TRANS[TRANSACTION DATE],"&lt;"&amp;N$6)))))))</f>
        <v>0</v>
      </c>
      <c r="N31">
        <f t="array" ref="N31">IF(N$6&gt;I_END_MTH,"",IF($C31=I_NET_PROFIT,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IF($C31=I_GROSS_PROFIT,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IF($C31=I_OPERATING_PROFIT,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IF(COUNTIF(L_CATS,$C31)&gt;0,"",IF(IF(OR($B31=2,$B31=3),COUNTIF($B$7:$B31,$B31)=COUNTIF($B$7:$B$56,$B31)-1,COUNTIF($B$7:$B31,$B31)=COUNTIF($B$7:$B$56,$B31)),
SUMIFS(T_TRANS[TRANSACTION AMOUNT],T_TRANS[CATEGORY],_xlfn.SINGLE(INDEX(T_CATS[],$B31)),T_TRANS[TRANSACTION DATE],"&gt;="&amp;N$6,T_TRANS[TRANSACTION DATE],"&lt;"&amp;O$6),
SUMIFS(T_TRANS[TRANSACTION AMOUNT],T_TRANS[SUB CATEGORY],$C31,T_TRANS[CATEGORY],INDEX(T_CATS[],$B31),T_TRANS[TRANSACTION DATE],"&gt;="&amp;N$6,T_TRANS[TRANSACTION DATE],"&lt;"&amp;O$6)))))))</f>
        <v>0</v>
      </c>
      <c r="O31">
        <f t="array" ref="O31">IF(O$6&gt;I_END_MTH,"",IF($C31=I_NET_PROFIT,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IF($C31=I_GROSS_PROFIT,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IF($C31=I_OPERATING_PROFIT,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IF(COUNTIF(L_CATS,$C31)&gt;0,"",IF(IF(OR($B31=2,$B31=3),COUNTIF($B$7:$B31,$B31)=COUNTIF($B$7:$B$56,$B31)-1,COUNTIF($B$7:$B31,$B31)=COUNTIF($B$7:$B$56,$B31)),
SUMIFS(T_TRANS[TRANSACTION AMOUNT],T_TRANS[CATEGORY],_xlfn.SINGLE(INDEX(T_CATS[],$B31)),T_TRANS[TRANSACTION DATE],"&gt;="&amp;O$6,T_TRANS[TRANSACTION DATE],"&lt;"&amp;P$6),
SUMIFS(T_TRANS[TRANSACTION AMOUNT],T_TRANS[SUB CATEGORY],$C31,T_TRANS[CATEGORY],INDEX(T_CATS[],$B31),T_TRANS[TRANSACTION DATE],"&gt;="&amp;O$6,T_TRANS[TRANSACTION DATE],"&lt;"&amp;P$6)))))))</f>
        <v>0</v>
      </c>
    </row>
    <row r="32" spans="2:15" x14ac:dyDescent="0.3">
      <c r="B32">
        <f>IF(B31="",1,IF(B31=0,0,IF(COUNTA(IF(B31=1,L_INCOME,IF(B31=2,L_SAL_COST,IF(B31=3,L_OP_EXP,IF(B31=4,L_OTHER_EXPENSE,L_OTHER_INCOME)))))
+IF(OR(B31=2,B31=3),3,2)
=COUNTIF($B$6:B31,B31),IF(B31+1&gt;5,0,B31+1),B31)))</f>
        <v>4</v>
      </c>
      <c r="C32" s="9" t="str">
        <f>IF(AND(COUNTIF($B$7:B32,B32)&lt;&gt;1,B32=0),"",IF(COUNTIF($B$7:B32,B32)=1,IFERROR(INDEX(L_CATS,B32),I_NET_PROFIT),
IF(IF(OR(B32=2,B32=3),COUNTIF($B$7:B32,B32)=COUNTIF($B$7:$B$56,B32)-1,COUNTIF($B$7:B32,B32)=COUNTIF($B$7:$B$56,B32)),INDEX(L_CATS,B32)&amp;" "&amp;I_TOTAL,
IF(AND(B32=2,COUNTIF($B$7:B32,B32)=COUNTIF($B$7:$B$56,B32)),I_GROSS_PROFIT,
IF(AND(B32=3,COUNTIF($B$7:B32,B32)=COUNTIF($B$7:$B$56,B32)),I_OPERATING_PROFIT,
IF(B32=1,INDEX(L_INCOME,COUNTIF($B$7:B32,B32)-1),
IF(B32=2,INDEX(L_SAL_COST,COUNTIF($B$7:B32,B32)-1),
IF(B32=3,INDEX(L_OP_EXP,COUNTIF($B$7:B32,B32)-1),
IF(B32=4,INDEX(L_OTHER_EXPENSE,COUNTIF($B$7:B32,B32)-1),
IF(B32=5,INDEX(L_OTHER_INCOME,COUNTIF($B$7:B32,B32)-1),))))))))))</f>
        <v>Loan Interest</v>
      </c>
      <c r="D32">
        <f t="array" ref="D32">IF(D$6&gt;I_END_MTH,"",IF($C32=I_NET_PROFIT,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IF($C32=I_GROSS_PROFIT,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IF($C32=I_OPERATING_PROFIT,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IF(COUNTIF(L_CATS,$C32)&gt;0,"",IF(IF(OR($B32=2,$B32=3),COUNTIF($B$7:$B32,$B32)=COUNTIF($B$7:$B$56,$B32)-1,COUNTIF($B$7:$B32,$B32)=COUNTIF($B$7:$B$56,$B32)),
SUMIFS(T_TRANS[TRANSACTION AMOUNT],T_TRANS[CATEGORY],_xlfn.SINGLE(INDEX(T_CATS[],$B32)),T_TRANS[TRANSACTION DATE],"&gt;="&amp;D$6,T_TRANS[TRANSACTION DATE],"&lt;"&amp;E$6),
SUMIFS(T_TRANS[TRANSACTION AMOUNT],T_TRANS[SUB CATEGORY],$C32,T_TRANS[CATEGORY],INDEX(T_CATS[],$B32),T_TRANS[TRANSACTION DATE],"&gt;="&amp;D$6,T_TRANS[TRANSACTION DATE],"&lt;"&amp;E$6)))))))</f>
        <v>0</v>
      </c>
      <c r="E32">
        <f t="array" ref="E32">IF(E$6&gt;I_END_MTH,"",IF($C32=I_NET_PROFIT,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IF($C32=I_GROSS_PROFIT,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IF($C32=I_OPERATING_PROFIT,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IF(COUNTIF(L_CATS,$C32)&gt;0,"",IF(IF(OR($B32=2,$B32=3),COUNTIF($B$7:$B32,$B32)=COUNTIF($B$7:$B$56,$B32)-1,COUNTIF($B$7:$B32,$B32)=COUNTIF($B$7:$B$56,$B32)),
SUMIFS(T_TRANS[TRANSACTION AMOUNT],T_TRANS[CATEGORY],_xlfn.SINGLE(INDEX(T_CATS[],$B32)),T_TRANS[TRANSACTION DATE],"&gt;="&amp;E$6,T_TRANS[TRANSACTION DATE],"&lt;"&amp;F$6),
SUMIFS(T_TRANS[TRANSACTION AMOUNT],T_TRANS[SUB CATEGORY],$C32,T_TRANS[CATEGORY],INDEX(T_CATS[],$B32),T_TRANS[TRANSACTION DATE],"&gt;="&amp;E$6,T_TRANS[TRANSACTION DATE],"&lt;"&amp;F$6)))))))</f>
        <v>0</v>
      </c>
      <c r="F32">
        <f t="array" ref="F32">IF(F$6&gt;I_END_MTH,"",IF($C32=I_NET_PROFIT,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IF($C32=I_GROSS_PROFIT,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IF($C32=I_OPERATING_PROFIT,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IF(COUNTIF(L_CATS,$C32)&gt;0,"",IF(IF(OR($B32=2,$B32=3),COUNTIF($B$7:$B32,$B32)=COUNTIF($B$7:$B$56,$B32)-1,COUNTIF($B$7:$B32,$B32)=COUNTIF($B$7:$B$56,$B32)),
SUMIFS(T_TRANS[TRANSACTION AMOUNT],T_TRANS[CATEGORY],_xlfn.SINGLE(INDEX(T_CATS[],$B32)),T_TRANS[TRANSACTION DATE],"&gt;="&amp;F$6,T_TRANS[TRANSACTION DATE],"&lt;"&amp;G$6),
SUMIFS(T_TRANS[TRANSACTION AMOUNT],T_TRANS[SUB CATEGORY],$C32,T_TRANS[CATEGORY],INDEX(T_CATS[],$B32),T_TRANS[TRANSACTION DATE],"&gt;="&amp;F$6,T_TRANS[TRANSACTION DATE],"&lt;"&amp;G$6)))))))</f>
        <v>0</v>
      </c>
      <c r="G32">
        <f t="array" ref="G32">IF(G$6&gt;I_END_MTH,"",IF($C32=I_NET_PROFIT,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IF($C32=I_GROSS_PROFIT,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IF($C32=I_OPERATING_PROFIT,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IF(COUNTIF(L_CATS,$C32)&gt;0,"",IF(IF(OR($B32=2,$B32=3),COUNTIF($B$7:$B32,$B32)=COUNTIF($B$7:$B$56,$B32)-1,COUNTIF($B$7:$B32,$B32)=COUNTIF($B$7:$B$56,$B32)),
SUMIFS(T_TRANS[TRANSACTION AMOUNT],T_TRANS[CATEGORY],_xlfn.SINGLE(INDEX(T_CATS[],$B32)),T_TRANS[TRANSACTION DATE],"&gt;="&amp;G$6,T_TRANS[TRANSACTION DATE],"&lt;"&amp;H$6),
SUMIFS(T_TRANS[TRANSACTION AMOUNT],T_TRANS[SUB CATEGORY],$C32,T_TRANS[CATEGORY],INDEX(T_CATS[],$B32),T_TRANS[TRANSACTION DATE],"&gt;="&amp;G$6,T_TRANS[TRANSACTION DATE],"&lt;"&amp;H$6)))))))</f>
        <v>0</v>
      </c>
      <c r="H32">
        <f t="array" ref="H32">IF(H$6&gt;I_END_MTH,"",IF($C32=I_NET_PROFIT,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IF($C32=I_GROSS_PROFIT,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IF($C32=I_OPERATING_PROFIT,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IF(COUNTIF(L_CATS,$C32)&gt;0,"",IF(IF(OR($B32=2,$B32=3),COUNTIF($B$7:$B32,$B32)=COUNTIF($B$7:$B$56,$B32)-1,COUNTIF($B$7:$B32,$B32)=COUNTIF($B$7:$B$56,$B32)),
SUMIFS(T_TRANS[TRANSACTION AMOUNT],T_TRANS[CATEGORY],_xlfn.SINGLE(INDEX(T_CATS[],$B32)),T_TRANS[TRANSACTION DATE],"&gt;="&amp;H$6,T_TRANS[TRANSACTION DATE],"&lt;"&amp;I$6),
SUMIFS(T_TRANS[TRANSACTION AMOUNT],T_TRANS[SUB CATEGORY],$C32,T_TRANS[CATEGORY],INDEX(T_CATS[],$B32),T_TRANS[TRANSACTION DATE],"&gt;="&amp;H$6,T_TRANS[TRANSACTION DATE],"&lt;"&amp;I$6)))))))</f>
        <v>0</v>
      </c>
      <c r="I32">
        <f t="array" ref="I32">IF(I$6&gt;I_END_MTH,"",IF($C32=I_NET_PROFIT,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IF($C32=I_GROSS_PROFIT,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IF($C32=I_OPERATING_PROFIT,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IF(COUNTIF(L_CATS,$C32)&gt;0,"",IF(IF(OR($B32=2,$B32=3),COUNTIF($B$7:$B32,$B32)=COUNTIF($B$7:$B$56,$B32)-1,COUNTIF($B$7:$B32,$B32)=COUNTIF($B$7:$B$56,$B32)),
SUMIFS(T_TRANS[TRANSACTION AMOUNT],T_TRANS[CATEGORY],_xlfn.SINGLE(INDEX(T_CATS[],$B32)),T_TRANS[TRANSACTION DATE],"&gt;="&amp;I$6,T_TRANS[TRANSACTION DATE],"&lt;"&amp;J$6),
SUMIFS(T_TRANS[TRANSACTION AMOUNT],T_TRANS[SUB CATEGORY],$C32,T_TRANS[CATEGORY],INDEX(T_CATS[],$B32),T_TRANS[TRANSACTION DATE],"&gt;="&amp;I$6,T_TRANS[TRANSACTION DATE],"&lt;"&amp;J$6)))))))</f>
        <v>0</v>
      </c>
      <c r="J32">
        <f t="array" ref="J32">IF(J$6&gt;I_END_MTH,"",IF($C32=I_NET_PROFIT,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IF($C32=I_GROSS_PROFIT,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IF($C32=I_OPERATING_PROFIT,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IF(COUNTIF(L_CATS,$C32)&gt;0,"",IF(IF(OR($B32=2,$B32=3),COUNTIF($B$7:$B32,$B32)=COUNTIF($B$7:$B$56,$B32)-1,COUNTIF($B$7:$B32,$B32)=COUNTIF($B$7:$B$56,$B32)),
SUMIFS(T_TRANS[TRANSACTION AMOUNT],T_TRANS[CATEGORY],_xlfn.SINGLE(INDEX(T_CATS[],$B32)),T_TRANS[TRANSACTION DATE],"&gt;="&amp;J$6,T_TRANS[TRANSACTION DATE],"&lt;"&amp;K$6),
SUMIFS(T_TRANS[TRANSACTION AMOUNT],T_TRANS[SUB CATEGORY],$C32,T_TRANS[CATEGORY],INDEX(T_CATS[],$B32),T_TRANS[TRANSACTION DATE],"&gt;="&amp;J$6,T_TRANS[TRANSACTION DATE],"&lt;"&amp;K$6)))))))</f>
        <v>0</v>
      </c>
      <c r="K32">
        <f t="array" ref="K32">IF(K$6&gt;I_END_MTH,"",IF($C32=I_NET_PROFIT,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IF($C32=I_GROSS_PROFIT,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IF($C32=I_OPERATING_PROFIT,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IF(COUNTIF(L_CATS,$C32)&gt;0,"",IF(IF(OR($B32=2,$B32=3),COUNTIF($B$7:$B32,$B32)=COUNTIF($B$7:$B$56,$B32)-1,COUNTIF($B$7:$B32,$B32)=COUNTIF($B$7:$B$56,$B32)),
SUMIFS(T_TRANS[TRANSACTION AMOUNT],T_TRANS[CATEGORY],_xlfn.SINGLE(INDEX(T_CATS[],$B32)),T_TRANS[TRANSACTION DATE],"&gt;="&amp;K$6,T_TRANS[TRANSACTION DATE],"&lt;"&amp;L$6),
SUMIFS(T_TRANS[TRANSACTION AMOUNT],T_TRANS[SUB CATEGORY],$C32,T_TRANS[CATEGORY],INDEX(T_CATS[],$B32),T_TRANS[TRANSACTION DATE],"&gt;="&amp;K$6,T_TRANS[TRANSACTION DATE],"&lt;"&amp;L$6)))))))</f>
        <v>0</v>
      </c>
      <c r="L32">
        <f t="array" ref="L32">IF(L$6&gt;I_END_MTH,"",IF($C32=I_NET_PROFIT,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IF($C32=I_GROSS_PROFIT,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IF($C32=I_OPERATING_PROFIT,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IF(COUNTIF(L_CATS,$C32)&gt;0,"",IF(IF(OR($B32=2,$B32=3),COUNTIF($B$7:$B32,$B32)=COUNTIF($B$7:$B$56,$B32)-1,COUNTIF($B$7:$B32,$B32)=COUNTIF($B$7:$B$56,$B32)),
SUMIFS(T_TRANS[TRANSACTION AMOUNT],T_TRANS[CATEGORY],_xlfn.SINGLE(INDEX(T_CATS[],$B32)),T_TRANS[TRANSACTION DATE],"&gt;="&amp;L$6,T_TRANS[TRANSACTION DATE],"&lt;"&amp;M$6),
SUMIFS(T_TRANS[TRANSACTION AMOUNT],T_TRANS[SUB CATEGORY],$C32,T_TRANS[CATEGORY],INDEX(T_CATS[],$B32),T_TRANS[TRANSACTION DATE],"&gt;="&amp;L$6,T_TRANS[TRANSACTION DATE],"&lt;"&amp;M$6)))))))</f>
        <v>0</v>
      </c>
      <c r="M32">
        <f t="array" ref="M32">IF(M$6&gt;I_END_MTH,"",IF($C32=I_NET_PROFIT,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IF($C32=I_GROSS_PROFIT,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IF($C32=I_OPERATING_PROFIT,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IF(COUNTIF(L_CATS,$C32)&gt;0,"",IF(IF(OR($B32=2,$B32=3),COUNTIF($B$7:$B32,$B32)=COUNTIF($B$7:$B$56,$B32)-1,COUNTIF($B$7:$B32,$B32)=COUNTIF($B$7:$B$56,$B32)),
SUMIFS(T_TRANS[TRANSACTION AMOUNT],T_TRANS[CATEGORY],_xlfn.SINGLE(INDEX(T_CATS[],$B32)),T_TRANS[TRANSACTION DATE],"&gt;="&amp;M$6,T_TRANS[TRANSACTION DATE],"&lt;"&amp;N$6),
SUMIFS(T_TRANS[TRANSACTION AMOUNT],T_TRANS[SUB CATEGORY],$C32,T_TRANS[CATEGORY],INDEX(T_CATS[],$B32),T_TRANS[TRANSACTION DATE],"&gt;="&amp;M$6,T_TRANS[TRANSACTION DATE],"&lt;"&amp;N$6)))))))</f>
        <v>0</v>
      </c>
      <c r="N32">
        <f t="array" ref="N32">IF(N$6&gt;I_END_MTH,"",IF($C32=I_NET_PROFIT,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IF($C32=I_GROSS_PROFIT,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IF($C32=I_OPERATING_PROFIT,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IF(COUNTIF(L_CATS,$C32)&gt;0,"",IF(IF(OR($B32=2,$B32=3),COUNTIF($B$7:$B32,$B32)=COUNTIF($B$7:$B$56,$B32)-1,COUNTIF($B$7:$B32,$B32)=COUNTIF($B$7:$B$56,$B32)),
SUMIFS(T_TRANS[TRANSACTION AMOUNT],T_TRANS[CATEGORY],_xlfn.SINGLE(INDEX(T_CATS[],$B32)),T_TRANS[TRANSACTION DATE],"&gt;="&amp;N$6,T_TRANS[TRANSACTION DATE],"&lt;"&amp;O$6),
SUMIFS(T_TRANS[TRANSACTION AMOUNT],T_TRANS[SUB CATEGORY],$C32,T_TRANS[CATEGORY],INDEX(T_CATS[],$B32),T_TRANS[TRANSACTION DATE],"&gt;="&amp;N$6,T_TRANS[TRANSACTION DATE],"&lt;"&amp;O$6)))))))</f>
        <v>0</v>
      </c>
      <c r="O32">
        <f t="array" ref="O32">IF(O$6&gt;I_END_MTH,"",IF($C32=I_NET_PROFIT,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IF($C32=I_GROSS_PROFIT,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IF($C32=I_OPERATING_PROFIT,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IF(COUNTIF(L_CATS,$C32)&gt;0,"",IF(IF(OR($B32=2,$B32=3),COUNTIF($B$7:$B32,$B32)=COUNTIF($B$7:$B$56,$B32)-1,COUNTIF($B$7:$B32,$B32)=COUNTIF($B$7:$B$56,$B32)),
SUMIFS(T_TRANS[TRANSACTION AMOUNT],T_TRANS[CATEGORY],_xlfn.SINGLE(INDEX(T_CATS[],$B32)),T_TRANS[TRANSACTION DATE],"&gt;="&amp;O$6,T_TRANS[TRANSACTION DATE],"&lt;"&amp;P$6),
SUMIFS(T_TRANS[TRANSACTION AMOUNT],T_TRANS[SUB CATEGORY],$C32,T_TRANS[CATEGORY],INDEX(T_CATS[],$B32),T_TRANS[TRANSACTION DATE],"&gt;="&amp;O$6,T_TRANS[TRANSACTION DATE],"&lt;"&amp;P$6)))))))</f>
        <v>0</v>
      </c>
    </row>
    <row r="33" spans="2:15" x14ac:dyDescent="0.3">
      <c r="B33">
        <f>IF(B32="",1,IF(B32=0,0,IF(COUNTA(IF(B32=1,L_INCOME,IF(B32=2,L_SAL_COST,IF(B32=3,L_OP_EXP,IF(B32=4,L_OTHER_EXPENSE,L_OTHER_INCOME)))))
+IF(OR(B32=2,B32=3),3,2)
=COUNTIF($B$6:B32,B32),IF(B32+1&gt;5,0,B32+1),B32)))</f>
        <v>4</v>
      </c>
      <c r="C33" s="9" t="str">
        <f>IF(AND(COUNTIF($B$7:B33,B33)&lt;&gt;1,B33=0),"",IF(COUNTIF($B$7:B33,B33)=1,IFERROR(INDEX(L_CATS,B33),I_NET_PROFIT),
IF(IF(OR(B33=2,B33=3),COUNTIF($B$7:B33,B33)=COUNTIF($B$7:$B$56,B33)-1,COUNTIF($B$7:B33,B33)=COUNTIF($B$7:$B$56,B33)),INDEX(L_CATS,B33)&amp;" "&amp;I_TOTAL,
IF(AND(B33=2,COUNTIF($B$7:B33,B33)=COUNTIF($B$7:$B$56,B33)),I_GROSS_PROFIT,
IF(AND(B33=3,COUNTIF($B$7:B33,B33)=COUNTIF($B$7:$B$56,B33)),I_OPERATING_PROFIT,
IF(B33=1,INDEX(L_INCOME,COUNTIF($B$7:B33,B33)-1),
IF(B33=2,INDEX(L_SAL_COST,COUNTIF($B$7:B33,B33)-1),
IF(B33=3,INDEX(L_OP_EXP,COUNTIF($B$7:B33,B33)-1),
IF(B33=4,INDEX(L_OTHER_EXPENSE,COUNTIF($B$7:B33,B33)-1),
IF(B33=5,INDEX(L_OTHER_INCOME,COUNTIF($B$7:B33,B33)-1),))))))))))</f>
        <v>OTHER EXPENSES TOTAL</v>
      </c>
      <c r="D33">
        <f t="array" aca="1" ref="D33" ca="1">IF(D$6&gt;I_END_MTH,"",IF($C33=I_NET_PROFIT,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IF($C33=I_GROSS_PROFIT,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IF($C33=I_OPERATING_PROFIT,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IF(COUNTIF(L_CATS,$C33)&gt;0,"",IF(IF(OR($B33=2,$B33=3),COUNTIF($B$7:$B33,$B33)=COUNTIF($B$7:$B$56,$B33)-1,COUNTIF($B$7:$B33,$B33)=COUNTIF($B$7:$B$56,$B33)),
SUMIFS(T_TRANS[TRANSACTION AMOUNT],T_TRANS[CATEGORY],_xlfn.SINGLE(INDEX(T_CATS[],$B33)),T_TRANS[TRANSACTION DATE],"&gt;="&amp;D$6,T_TRANS[TRANSACTION DATE],"&lt;"&amp;E$6),
SUMIFS(T_TRANS[TRANSACTION AMOUNT],T_TRANS[SUB CATEGORY],$C33,T_TRANS[CATEGORY],INDEX(T_CATS[],$B33),T_TRANS[TRANSACTION DATE],"&gt;="&amp;D$6,T_TRANS[TRANSACTION DATE],"&lt;"&amp;E$6)))))))</f>
        <v>0</v>
      </c>
      <c r="E33">
        <f t="array" aca="1" ref="E33" ca="1">IF(E$6&gt;I_END_MTH,"",IF($C33=I_NET_PROFIT,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IF($C33=I_GROSS_PROFIT,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IF($C33=I_OPERATING_PROFIT,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IF(COUNTIF(L_CATS,$C33)&gt;0,"",IF(IF(OR($B33=2,$B33=3),COUNTIF($B$7:$B33,$B33)=COUNTIF($B$7:$B$56,$B33)-1,COUNTIF($B$7:$B33,$B33)=COUNTIF($B$7:$B$56,$B33)),
SUMIFS(T_TRANS[TRANSACTION AMOUNT],T_TRANS[CATEGORY],_xlfn.SINGLE(INDEX(T_CATS[],$B33)),T_TRANS[TRANSACTION DATE],"&gt;="&amp;E$6,T_TRANS[TRANSACTION DATE],"&lt;"&amp;F$6),
SUMIFS(T_TRANS[TRANSACTION AMOUNT],T_TRANS[SUB CATEGORY],$C33,T_TRANS[CATEGORY],INDEX(T_CATS[],$B33),T_TRANS[TRANSACTION DATE],"&gt;="&amp;E$6,T_TRANS[TRANSACTION DATE],"&lt;"&amp;F$6)))))))</f>
        <v>0</v>
      </c>
      <c r="F33">
        <f t="array" aca="1" ref="F33" ca="1">IF(F$6&gt;I_END_MTH,"",IF($C33=I_NET_PROFIT,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IF($C33=I_GROSS_PROFIT,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IF($C33=I_OPERATING_PROFIT,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IF(COUNTIF(L_CATS,$C33)&gt;0,"",IF(IF(OR($B33=2,$B33=3),COUNTIF($B$7:$B33,$B33)=COUNTIF($B$7:$B$56,$B33)-1,COUNTIF($B$7:$B33,$B33)=COUNTIF($B$7:$B$56,$B33)),
SUMIFS(T_TRANS[TRANSACTION AMOUNT],T_TRANS[CATEGORY],_xlfn.SINGLE(INDEX(T_CATS[],$B33)),T_TRANS[TRANSACTION DATE],"&gt;="&amp;F$6,T_TRANS[TRANSACTION DATE],"&lt;"&amp;G$6),
SUMIFS(T_TRANS[TRANSACTION AMOUNT],T_TRANS[SUB CATEGORY],$C33,T_TRANS[CATEGORY],INDEX(T_CATS[],$B33),T_TRANS[TRANSACTION DATE],"&gt;="&amp;F$6,T_TRANS[TRANSACTION DATE],"&lt;"&amp;G$6)))))))</f>
        <v>0</v>
      </c>
      <c r="G33">
        <f t="array" aca="1" ref="G33" ca="1">IF(G$6&gt;I_END_MTH,"",IF($C33=I_NET_PROFIT,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IF($C33=I_GROSS_PROFIT,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IF($C33=I_OPERATING_PROFIT,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IF(COUNTIF(L_CATS,$C33)&gt;0,"",IF(IF(OR($B33=2,$B33=3),COUNTIF($B$7:$B33,$B33)=COUNTIF($B$7:$B$56,$B33)-1,COUNTIF($B$7:$B33,$B33)=COUNTIF($B$7:$B$56,$B33)),
SUMIFS(T_TRANS[TRANSACTION AMOUNT],T_TRANS[CATEGORY],_xlfn.SINGLE(INDEX(T_CATS[],$B33)),T_TRANS[TRANSACTION DATE],"&gt;="&amp;G$6,T_TRANS[TRANSACTION DATE],"&lt;"&amp;H$6),
SUMIFS(T_TRANS[TRANSACTION AMOUNT],T_TRANS[SUB CATEGORY],$C33,T_TRANS[CATEGORY],INDEX(T_CATS[],$B33),T_TRANS[TRANSACTION DATE],"&gt;="&amp;G$6,T_TRANS[TRANSACTION DATE],"&lt;"&amp;H$6)))))))</f>
        <v>0</v>
      </c>
      <c r="H33">
        <f t="array" aca="1" ref="H33" ca="1">IF(H$6&gt;I_END_MTH,"",IF($C33=I_NET_PROFIT,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IF($C33=I_GROSS_PROFIT,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IF($C33=I_OPERATING_PROFIT,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IF(COUNTIF(L_CATS,$C33)&gt;0,"",IF(IF(OR($B33=2,$B33=3),COUNTIF($B$7:$B33,$B33)=COUNTIF($B$7:$B$56,$B33)-1,COUNTIF($B$7:$B33,$B33)=COUNTIF($B$7:$B$56,$B33)),
SUMIFS(T_TRANS[TRANSACTION AMOUNT],T_TRANS[CATEGORY],_xlfn.SINGLE(INDEX(T_CATS[],$B33)),T_TRANS[TRANSACTION DATE],"&gt;="&amp;H$6,T_TRANS[TRANSACTION DATE],"&lt;"&amp;I$6),
SUMIFS(T_TRANS[TRANSACTION AMOUNT],T_TRANS[SUB CATEGORY],$C33,T_TRANS[CATEGORY],INDEX(T_CATS[],$B33),T_TRANS[TRANSACTION DATE],"&gt;="&amp;H$6,T_TRANS[TRANSACTION DATE],"&lt;"&amp;I$6)))))))</f>
        <v>0</v>
      </c>
      <c r="I33">
        <f t="array" aca="1" ref="I33" ca="1">IF(I$6&gt;I_END_MTH,"",IF($C33=I_NET_PROFIT,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IF($C33=I_GROSS_PROFIT,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IF($C33=I_OPERATING_PROFIT,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IF(COUNTIF(L_CATS,$C33)&gt;0,"",IF(IF(OR($B33=2,$B33=3),COUNTIF($B$7:$B33,$B33)=COUNTIF($B$7:$B$56,$B33)-1,COUNTIF($B$7:$B33,$B33)=COUNTIF($B$7:$B$56,$B33)),
SUMIFS(T_TRANS[TRANSACTION AMOUNT],T_TRANS[CATEGORY],_xlfn.SINGLE(INDEX(T_CATS[],$B33)),T_TRANS[TRANSACTION DATE],"&gt;="&amp;I$6,T_TRANS[TRANSACTION DATE],"&lt;"&amp;J$6),
SUMIFS(T_TRANS[TRANSACTION AMOUNT],T_TRANS[SUB CATEGORY],$C33,T_TRANS[CATEGORY],INDEX(T_CATS[],$B33),T_TRANS[TRANSACTION DATE],"&gt;="&amp;I$6,T_TRANS[TRANSACTION DATE],"&lt;"&amp;J$6)))))))</f>
        <v>0</v>
      </c>
      <c r="J33">
        <f t="array" aca="1" ref="J33" ca="1">IF(J$6&gt;I_END_MTH,"",IF($C33=I_NET_PROFIT,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IF($C33=I_GROSS_PROFIT,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IF($C33=I_OPERATING_PROFIT,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IF(COUNTIF(L_CATS,$C33)&gt;0,"",IF(IF(OR($B33=2,$B33=3),COUNTIF($B$7:$B33,$B33)=COUNTIF($B$7:$B$56,$B33)-1,COUNTIF($B$7:$B33,$B33)=COUNTIF($B$7:$B$56,$B33)),
SUMIFS(T_TRANS[TRANSACTION AMOUNT],T_TRANS[CATEGORY],_xlfn.SINGLE(INDEX(T_CATS[],$B33)),T_TRANS[TRANSACTION DATE],"&gt;="&amp;J$6,T_TRANS[TRANSACTION DATE],"&lt;"&amp;K$6),
SUMIFS(T_TRANS[TRANSACTION AMOUNT],T_TRANS[SUB CATEGORY],$C33,T_TRANS[CATEGORY],INDEX(T_CATS[],$B33),T_TRANS[TRANSACTION DATE],"&gt;="&amp;J$6,T_TRANS[TRANSACTION DATE],"&lt;"&amp;K$6)))))))</f>
        <v>0</v>
      </c>
      <c r="K33">
        <f t="array" aca="1" ref="K33" ca="1">IF(K$6&gt;I_END_MTH,"",IF($C33=I_NET_PROFIT,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IF($C33=I_GROSS_PROFIT,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IF($C33=I_OPERATING_PROFIT,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IF(COUNTIF(L_CATS,$C33)&gt;0,"",IF(IF(OR($B33=2,$B33=3),COUNTIF($B$7:$B33,$B33)=COUNTIF($B$7:$B$56,$B33)-1,COUNTIF($B$7:$B33,$B33)=COUNTIF($B$7:$B$56,$B33)),
SUMIFS(T_TRANS[TRANSACTION AMOUNT],T_TRANS[CATEGORY],_xlfn.SINGLE(INDEX(T_CATS[],$B33)),T_TRANS[TRANSACTION DATE],"&gt;="&amp;K$6,T_TRANS[TRANSACTION DATE],"&lt;"&amp;L$6),
SUMIFS(T_TRANS[TRANSACTION AMOUNT],T_TRANS[SUB CATEGORY],$C33,T_TRANS[CATEGORY],INDEX(T_CATS[],$B33),T_TRANS[TRANSACTION DATE],"&gt;="&amp;K$6,T_TRANS[TRANSACTION DATE],"&lt;"&amp;L$6)))))))</f>
        <v>0</v>
      </c>
      <c r="L33">
        <f t="array" aca="1" ref="L33" ca="1">IF(L$6&gt;I_END_MTH,"",IF($C33=I_NET_PROFIT,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IF($C33=I_GROSS_PROFIT,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IF($C33=I_OPERATING_PROFIT,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IF(COUNTIF(L_CATS,$C33)&gt;0,"",IF(IF(OR($B33=2,$B33=3),COUNTIF($B$7:$B33,$B33)=COUNTIF($B$7:$B$56,$B33)-1,COUNTIF($B$7:$B33,$B33)=COUNTIF($B$7:$B$56,$B33)),
SUMIFS(T_TRANS[TRANSACTION AMOUNT],T_TRANS[CATEGORY],_xlfn.SINGLE(INDEX(T_CATS[],$B33)),T_TRANS[TRANSACTION DATE],"&gt;="&amp;L$6,T_TRANS[TRANSACTION DATE],"&lt;"&amp;M$6),
SUMIFS(T_TRANS[TRANSACTION AMOUNT],T_TRANS[SUB CATEGORY],$C33,T_TRANS[CATEGORY],INDEX(T_CATS[],$B33),T_TRANS[TRANSACTION DATE],"&gt;="&amp;L$6,T_TRANS[TRANSACTION DATE],"&lt;"&amp;M$6)))))))</f>
        <v>0</v>
      </c>
      <c r="M33">
        <f t="array" aca="1" ref="M33" ca="1">IF(M$6&gt;I_END_MTH,"",IF($C33=I_NET_PROFIT,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IF($C33=I_GROSS_PROFIT,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IF($C33=I_OPERATING_PROFIT,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IF(COUNTIF(L_CATS,$C33)&gt;0,"",IF(IF(OR($B33=2,$B33=3),COUNTIF($B$7:$B33,$B33)=COUNTIF($B$7:$B$56,$B33)-1,COUNTIF($B$7:$B33,$B33)=COUNTIF($B$7:$B$56,$B33)),
SUMIFS(T_TRANS[TRANSACTION AMOUNT],T_TRANS[CATEGORY],_xlfn.SINGLE(INDEX(T_CATS[],$B33)),T_TRANS[TRANSACTION DATE],"&gt;="&amp;M$6,T_TRANS[TRANSACTION DATE],"&lt;"&amp;N$6),
SUMIFS(T_TRANS[TRANSACTION AMOUNT],T_TRANS[SUB CATEGORY],$C33,T_TRANS[CATEGORY],INDEX(T_CATS[],$B33),T_TRANS[TRANSACTION DATE],"&gt;="&amp;M$6,T_TRANS[TRANSACTION DATE],"&lt;"&amp;N$6)))))))</f>
        <v>0</v>
      </c>
      <c r="N33">
        <f t="array" aca="1" ref="N33" ca="1">IF(N$6&gt;I_END_MTH,"",IF($C33=I_NET_PROFIT,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IF($C33=I_GROSS_PROFIT,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IF($C33=I_OPERATING_PROFIT,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IF(COUNTIF(L_CATS,$C33)&gt;0,"",IF(IF(OR($B33=2,$B33=3),COUNTIF($B$7:$B33,$B33)=COUNTIF($B$7:$B$56,$B33)-1,COUNTIF($B$7:$B33,$B33)=COUNTIF($B$7:$B$56,$B33)),
SUMIFS(T_TRANS[TRANSACTION AMOUNT],T_TRANS[CATEGORY],_xlfn.SINGLE(INDEX(T_CATS[],$B33)),T_TRANS[TRANSACTION DATE],"&gt;="&amp;N$6,T_TRANS[TRANSACTION DATE],"&lt;"&amp;O$6),
SUMIFS(T_TRANS[TRANSACTION AMOUNT],T_TRANS[SUB CATEGORY],$C33,T_TRANS[CATEGORY],INDEX(T_CATS[],$B33),T_TRANS[TRANSACTION DATE],"&gt;="&amp;N$6,T_TRANS[TRANSACTION DATE],"&lt;"&amp;O$6)))))))</f>
        <v>0</v>
      </c>
      <c r="O33">
        <f t="array" aca="1" ref="O33" ca="1">IF(O$6&gt;I_END_MTH,"",IF($C33=I_NET_PROFIT,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IF($C33=I_GROSS_PROFIT,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IF($C33=I_OPERATING_PROFIT,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IF(COUNTIF(L_CATS,$C33)&gt;0,"",IF(IF(OR($B33=2,$B33=3),COUNTIF($B$7:$B33,$B33)=COUNTIF($B$7:$B$56,$B33)-1,COUNTIF($B$7:$B33,$B33)=COUNTIF($B$7:$B$56,$B33)),
SUMIFS(T_TRANS[TRANSACTION AMOUNT],T_TRANS[CATEGORY],_xlfn.SINGLE(INDEX(T_CATS[],$B33)),T_TRANS[TRANSACTION DATE],"&gt;="&amp;O$6,T_TRANS[TRANSACTION DATE],"&lt;"&amp;P$6),
SUMIFS(T_TRANS[TRANSACTION AMOUNT],T_TRANS[SUB CATEGORY],$C33,T_TRANS[CATEGORY],INDEX(T_CATS[],$B33),T_TRANS[TRANSACTION DATE],"&gt;="&amp;O$6,T_TRANS[TRANSACTION DATE],"&lt;"&amp;P$6)))))))</f>
        <v>0</v>
      </c>
    </row>
    <row r="34" spans="2:15" x14ac:dyDescent="0.3">
      <c r="B34">
        <f>IF(B33="",1,IF(B33=0,0,IF(COUNTA(IF(B33=1,L_INCOME,IF(B33=2,L_SAL_COST,IF(B33=3,L_OP_EXP,IF(B33=4,L_OTHER_EXPENSE,L_OTHER_INCOME)))))
+IF(OR(B33=2,B33=3),3,2)
=COUNTIF($B$6:B33,B33),IF(B33+1&gt;5,0,B33+1),B33)))</f>
        <v>5</v>
      </c>
      <c r="C34" s="9" t="str">
        <f>IF(AND(COUNTIF($B$7:B34,B34)&lt;&gt;1,B34=0),"",IF(COUNTIF($B$7:B34,B34)=1,IFERROR(INDEX(L_CATS,B34),I_NET_PROFIT),
IF(IF(OR(B34=2,B34=3),COUNTIF($B$7:B34,B34)=COUNTIF($B$7:$B$56,B34)-1,COUNTIF($B$7:B34,B34)=COUNTIF($B$7:$B$56,B34)),INDEX(L_CATS,B34)&amp;" "&amp;I_TOTAL,
IF(AND(B34=2,COUNTIF($B$7:B34,B34)=COUNTIF($B$7:$B$56,B34)),I_GROSS_PROFIT,
IF(AND(B34=3,COUNTIF($B$7:B34,B34)=COUNTIF($B$7:$B$56,B34)),I_OPERATING_PROFIT,
IF(B34=1,INDEX(L_INCOME,COUNTIF($B$7:B34,B34)-1),
IF(B34=2,INDEX(L_SAL_COST,COUNTIF($B$7:B34,B34)-1),
IF(B34=3,INDEX(L_OP_EXP,COUNTIF($B$7:B34,B34)-1),
IF(B34=4,INDEX(L_OTHER_EXPENSE,COUNTIF($B$7:B34,B34)-1),
IF(B34=5,INDEX(L_OTHER_INCOME,COUNTIF($B$7:B34,B34)-1),))))))))))</f>
        <v>OTHER INCOME</v>
      </c>
      <c r="D34" t="str">
        <f t="array" ref="D34">IF(D$6&gt;I_END_MTH,"",IF($C34=I_NET_PROFIT,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IF($C34=I_GROSS_PROFIT,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IF($C34=I_OPERATING_PROFIT,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IF(COUNTIF(L_CATS,$C34)&gt;0,"",IF(IF(OR($B34=2,$B34=3),COUNTIF($B$7:$B34,$B34)=COUNTIF($B$7:$B$56,$B34)-1,COUNTIF($B$7:$B34,$B34)=COUNTIF($B$7:$B$56,$B34)),
SUMIFS(T_TRANS[TRANSACTION AMOUNT],T_TRANS[CATEGORY],_xlfn.SINGLE(INDEX(T_CATS[],$B34)),T_TRANS[TRANSACTION DATE],"&gt;="&amp;D$6,T_TRANS[TRANSACTION DATE],"&lt;"&amp;E$6),
SUMIFS(T_TRANS[TRANSACTION AMOUNT],T_TRANS[SUB CATEGORY],$C34,T_TRANS[CATEGORY],INDEX(T_CATS[],$B34),T_TRANS[TRANSACTION DATE],"&gt;="&amp;D$6,T_TRANS[TRANSACTION DATE],"&lt;"&amp;E$6)))))))</f>
        <v/>
      </c>
      <c r="E34" t="str">
        <f t="array" ref="E34">IF(E$6&gt;I_END_MTH,"",IF($C34=I_NET_PROFIT,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IF($C34=I_GROSS_PROFIT,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IF($C34=I_OPERATING_PROFIT,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IF(COUNTIF(L_CATS,$C34)&gt;0,"",IF(IF(OR($B34=2,$B34=3),COUNTIF($B$7:$B34,$B34)=COUNTIF($B$7:$B$56,$B34)-1,COUNTIF($B$7:$B34,$B34)=COUNTIF($B$7:$B$56,$B34)),
SUMIFS(T_TRANS[TRANSACTION AMOUNT],T_TRANS[CATEGORY],_xlfn.SINGLE(INDEX(T_CATS[],$B34)),T_TRANS[TRANSACTION DATE],"&gt;="&amp;E$6,T_TRANS[TRANSACTION DATE],"&lt;"&amp;F$6),
SUMIFS(T_TRANS[TRANSACTION AMOUNT],T_TRANS[SUB CATEGORY],$C34,T_TRANS[CATEGORY],INDEX(T_CATS[],$B34),T_TRANS[TRANSACTION DATE],"&gt;="&amp;E$6,T_TRANS[TRANSACTION DATE],"&lt;"&amp;F$6)))))))</f>
        <v/>
      </c>
      <c r="F34" t="str">
        <f t="array" ref="F34">IF(F$6&gt;I_END_MTH,"",IF($C34=I_NET_PROFIT,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IF($C34=I_GROSS_PROFIT,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IF($C34=I_OPERATING_PROFIT,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IF(COUNTIF(L_CATS,$C34)&gt;0,"",IF(IF(OR($B34=2,$B34=3),COUNTIF($B$7:$B34,$B34)=COUNTIF($B$7:$B$56,$B34)-1,COUNTIF($B$7:$B34,$B34)=COUNTIF($B$7:$B$56,$B34)),
SUMIFS(T_TRANS[TRANSACTION AMOUNT],T_TRANS[CATEGORY],_xlfn.SINGLE(INDEX(T_CATS[],$B34)),T_TRANS[TRANSACTION DATE],"&gt;="&amp;F$6,T_TRANS[TRANSACTION DATE],"&lt;"&amp;G$6),
SUMIFS(T_TRANS[TRANSACTION AMOUNT],T_TRANS[SUB CATEGORY],$C34,T_TRANS[CATEGORY],INDEX(T_CATS[],$B34),T_TRANS[TRANSACTION DATE],"&gt;="&amp;F$6,T_TRANS[TRANSACTION DATE],"&lt;"&amp;G$6)))))))</f>
        <v/>
      </c>
      <c r="G34" t="str">
        <f t="array" ref="G34">IF(G$6&gt;I_END_MTH,"",IF($C34=I_NET_PROFIT,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IF($C34=I_GROSS_PROFIT,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IF($C34=I_OPERATING_PROFIT,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IF(COUNTIF(L_CATS,$C34)&gt;0,"",IF(IF(OR($B34=2,$B34=3),COUNTIF($B$7:$B34,$B34)=COUNTIF($B$7:$B$56,$B34)-1,COUNTIF($B$7:$B34,$B34)=COUNTIF($B$7:$B$56,$B34)),
SUMIFS(T_TRANS[TRANSACTION AMOUNT],T_TRANS[CATEGORY],_xlfn.SINGLE(INDEX(T_CATS[],$B34)),T_TRANS[TRANSACTION DATE],"&gt;="&amp;G$6,T_TRANS[TRANSACTION DATE],"&lt;"&amp;H$6),
SUMIFS(T_TRANS[TRANSACTION AMOUNT],T_TRANS[SUB CATEGORY],$C34,T_TRANS[CATEGORY],INDEX(T_CATS[],$B34),T_TRANS[TRANSACTION DATE],"&gt;="&amp;G$6,T_TRANS[TRANSACTION DATE],"&lt;"&amp;H$6)))))))</f>
        <v/>
      </c>
      <c r="H34" t="str">
        <f t="array" ref="H34">IF(H$6&gt;I_END_MTH,"",IF($C34=I_NET_PROFIT,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IF($C34=I_GROSS_PROFIT,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IF($C34=I_OPERATING_PROFIT,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IF(COUNTIF(L_CATS,$C34)&gt;0,"",IF(IF(OR($B34=2,$B34=3),COUNTIF($B$7:$B34,$B34)=COUNTIF($B$7:$B$56,$B34)-1,COUNTIF($B$7:$B34,$B34)=COUNTIF($B$7:$B$56,$B34)),
SUMIFS(T_TRANS[TRANSACTION AMOUNT],T_TRANS[CATEGORY],_xlfn.SINGLE(INDEX(T_CATS[],$B34)),T_TRANS[TRANSACTION DATE],"&gt;="&amp;H$6,T_TRANS[TRANSACTION DATE],"&lt;"&amp;I$6),
SUMIFS(T_TRANS[TRANSACTION AMOUNT],T_TRANS[SUB CATEGORY],$C34,T_TRANS[CATEGORY],INDEX(T_CATS[],$B34),T_TRANS[TRANSACTION DATE],"&gt;="&amp;H$6,T_TRANS[TRANSACTION DATE],"&lt;"&amp;I$6)))))))</f>
        <v/>
      </c>
      <c r="I34" t="str">
        <f t="array" ref="I34">IF(I$6&gt;I_END_MTH,"",IF($C34=I_NET_PROFIT,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IF($C34=I_GROSS_PROFIT,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IF($C34=I_OPERATING_PROFIT,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IF(COUNTIF(L_CATS,$C34)&gt;0,"",IF(IF(OR($B34=2,$B34=3),COUNTIF($B$7:$B34,$B34)=COUNTIF($B$7:$B$56,$B34)-1,COUNTIF($B$7:$B34,$B34)=COUNTIF($B$7:$B$56,$B34)),
SUMIFS(T_TRANS[TRANSACTION AMOUNT],T_TRANS[CATEGORY],_xlfn.SINGLE(INDEX(T_CATS[],$B34)),T_TRANS[TRANSACTION DATE],"&gt;="&amp;I$6,T_TRANS[TRANSACTION DATE],"&lt;"&amp;J$6),
SUMIFS(T_TRANS[TRANSACTION AMOUNT],T_TRANS[SUB CATEGORY],$C34,T_TRANS[CATEGORY],INDEX(T_CATS[],$B34),T_TRANS[TRANSACTION DATE],"&gt;="&amp;I$6,T_TRANS[TRANSACTION DATE],"&lt;"&amp;J$6)))))))</f>
        <v/>
      </c>
      <c r="J34" t="str">
        <f t="array" ref="J34">IF(J$6&gt;I_END_MTH,"",IF($C34=I_NET_PROFIT,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IF($C34=I_GROSS_PROFIT,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IF($C34=I_OPERATING_PROFIT,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IF(COUNTIF(L_CATS,$C34)&gt;0,"",IF(IF(OR($B34=2,$B34=3),COUNTIF($B$7:$B34,$B34)=COUNTIF($B$7:$B$56,$B34)-1,COUNTIF($B$7:$B34,$B34)=COUNTIF($B$7:$B$56,$B34)),
SUMIFS(T_TRANS[TRANSACTION AMOUNT],T_TRANS[CATEGORY],_xlfn.SINGLE(INDEX(T_CATS[],$B34)),T_TRANS[TRANSACTION DATE],"&gt;="&amp;J$6,T_TRANS[TRANSACTION DATE],"&lt;"&amp;K$6),
SUMIFS(T_TRANS[TRANSACTION AMOUNT],T_TRANS[SUB CATEGORY],$C34,T_TRANS[CATEGORY],INDEX(T_CATS[],$B34),T_TRANS[TRANSACTION DATE],"&gt;="&amp;J$6,T_TRANS[TRANSACTION DATE],"&lt;"&amp;K$6)))))))</f>
        <v/>
      </c>
      <c r="K34" t="str">
        <f t="array" ref="K34">IF(K$6&gt;I_END_MTH,"",IF($C34=I_NET_PROFIT,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IF($C34=I_GROSS_PROFIT,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IF($C34=I_OPERATING_PROFIT,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IF(COUNTIF(L_CATS,$C34)&gt;0,"",IF(IF(OR($B34=2,$B34=3),COUNTIF($B$7:$B34,$B34)=COUNTIF($B$7:$B$56,$B34)-1,COUNTIF($B$7:$B34,$B34)=COUNTIF($B$7:$B$56,$B34)),
SUMIFS(T_TRANS[TRANSACTION AMOUNT],T_TRANS[CATEGORY],_xlfn.SINGLE(INDEX(T_CATS[],$B34)),T_TRANS[TRANSACTION DATE],"&gt;="&amp;K$6,T_TRANS[TRANSACTION DATE],"&lt;"&amp;L$6),
SUMIFS(T_TRANS[TRANSACTION AMOUNT],T_TRANS[SUB CATEGORY],$C34,T_TRANS[CATEGORY],INDEX(T_CATS[],$B34),T_TRANS[TRANSACTION DATE],"&gt;="&amp;K$6,T_TRANS[TRANSACTION DATE],"&lt;"&amp;L$6)))))))</f>
        <v/>
      </c>
      <c r="L34" t="str">
        <f t="array" ref="L34">IF(L$6&gt;I_END_MTH,"",IF($C34=I_NET_PROFIT,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IF($C34=I_GROSS_PROFIT,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IF($C34=I_OPERATING_PROFIT,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IF(COUNTIF(L_CATS,$C34)&gt;0,"",IF(IF(OR($B34=2,$B34=3),COUNTIF($B$7:$B34,$B34)=COUNTIF($B$7:$B$56,$B34)-1,COUNTIF($B$7:$B34,$B34)=COUNTIF($B$7:$B$56,$B34)),
SUMIFS(T_TRANS[TRANSACTION AMOUNT],T_TRANS[CATEGORY],_xlfn.SINGLE(INDEX(T_CATS[],$B34)),T_TRANS[TRANSACTION DATE],"&gt;="&amp;L$6,T_TRANS[TRANSACTION DATE],"&lt;"&amp;M$6),
SUMIFS(T_TRANS[TRANSACTION AMOUNT],T_TRANS[SUB CATEGORY],$C34,T_TRANS[CATEGORY],INDEX(T_CATS[],$B34),T_TRANS[TRANSACTION DATE],"&gt;="&amp;L$6,T_TRANS[TRANSACTION DATE],"&lt;"&amp;M$6)))))))</f>
        <v/>
      </c>
      <c r="M34" t="str">
        <f t="array" ref="M34">IF(M$6&gt;I_END_MTH,"",IF($C34=I_NET_PROFIT,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IF($C34=I_GROSS_PROFIT,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IF($C34=I_OPERATING_PROFIT,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IF(COUNTIF(L_CATS,$C34)&gt;0,"",IF(IF(OR($B34=2,$B34=3),COUNTIF($B$7:$B34,$B34)=COUNTIF($B$7:$B$56,$B34)-1,COUNTIF($B$7:$B34,$B34)=COUNTIF($B$7:$B$56,$B34)),
SUMIFS(T_TRANS[TRANSACTION AMOUNT],T_TRANS[CATEGORY],_xlfn.SINGLE(INDEX(T_CATS[],$B34)),T_TRANS[TRANSACTION DATE],"&gt;="&amp;M$6,T_TRANS[TRANSACTION DATE],"&lt;"&amp;N$6),
SUMIFS(T_TRANS[TRANSACTION AMOUNT],T_TRANS[SUB CATEGORY],$C34,T_TRANS[CATEGORY],INDEX(T_CATS[],$B34),T_TRANS[TRANSACTION DATE],"&gt;="&amp;M$6,T_TRANS[TRANSACTION DATE],"&lt;"&amp;N$6)))))))</f>
        <v/>
      </c>
      <c r="N34" t="str">
        <f t="array" ref="N34">IF(N$6&gt;I_END_MTH,"",IF($C34=I_NET_PROFIT,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IF($C34=I_GROSS_PROFIT,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IF($C34=I_OPERATING_PROFIT,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IF(COUNTIF(L_CATS,$C34)&gt;0,"",IF(IF(OR($B34=2,$B34=3),COUNTIF($B$7:$B34,$B34)=COUNTIF($B$7:$B$56,$B34)-1,COUNTIF($B$7:$B34,$B34)=COUNTIF($B$7:$B$56,$B34)),
SUMIFS(T_TRANS[TRANSACTION AMOUNT],T_TRANS[CATEGORY],_xlfn.SINGLE(INDEX(T_CATS[],$B34)),T_TRANS[TRANSACTION DATE],"&gt;="&amp;N$6,T_TRANS[TRANSACTION DATE],"&lt;"&amp;O$6),
SUMIFS(T_TRANS[TRANSACTION AMOUNT],T_TRANS[SUB CATEGORY],$C34,T_TRANS[CATEGORY],INDEX(T_CATS[],$B34),T_TRANS[TRANSACTION DATE],"&gt;="&amp;N$6,T_TRANS[TRANSACTION DATE],"&lt;"&amp;O$6)))))))</f>
        <v/>
      </c>
      <c r="O34" t="str">
        <f t="array" ref="O34">IF(O$6&gt;I_END_MTH,"",IF($C34=I_NET_PROFIT,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IF($C34=I_GROSS_PROFIT,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IF($C34=I_OPERATING_PROFIT,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IF(COUNTIF(L_CATS,$C34)&gt;0,"",IF(IF(OR($B34=2,$B34=3),COUNTIF($B$7:$B34,$B34)=COUNTIF($B$7:$B$56,$B34)-1,COUNTIF($B$7:$B34,$B34)=COUNTIF($B$7:$B$56,$B34)),
SUMIFS(T_TRANS[TRANSACTION AMOUNT],T_TRANS[CATEGORY],_xlfn.SINGLE(INDEX(T_CATS[],$B34)),T_TRANS[TRANSACTION DATE],"&gt;="&amp;O$6,T_TRANS[TRANSACTION DATE],"&lt;"&amp;P$6),
SUMIFS(T_TRANS[TRANSACTION AMOUNT],T_TRANS[SUB CATEGORY],$C34,T_TRANS[CATEGORY],INDEX(T_CATS[],$B34),T_TRANS[TRANSACTION DATE],"&gt;="&amp;O$6,T_TRANS[TRANSACTION DATE],"&lt;"&amp;P$6)))))))</f>
        <v/>
      </c>
    </row>
    <row r="35" spans="2:15" x14ac:dyDescent="0.3">
      <c r="B35">
        <f>IF(B34="",1,IF(B34=0,0,IF(COUNTA(IF(B34=1,L_INCOME,IF(B34=2,L_SAL_COST,IF(B34=3,L_OP_EXP,IF(B34=4,L_OTHER_EXPENSE,L_OTHER_INCOME)))))
+IF(OR(B34=2,B34=3),3,2)
=COUNTIF($B$6:B34,B34),IF(B34+1&gt;5,0,B34+1),B34)))</f>
        <v>5</v>
      </c>
      <c r="C35" s="9" t="str">
        <f>IF(AND(COUNTIF($B$7:B35,B35)&lt;&gt;1,B35=0),"",IF(COUNTIF($B$7:B35,B35)=1,IFERROR(INDEX(L_CATS,B35),I_NET_PROFIT),
IF(IF(OR(B35=2,B35=3),COUNTIF($B$7:B35,B35)=COUNTIF($B$7:$B$56,B35)-1,COUNTIF($B$7:B35,B35)=COUNTIF($B$7:$B$56,B35)),INDEX(L_CATS,B35)&amp;" "&amp;I_TOTAL,
IF(AND(B35=2,COUNTIF($B$7:B35,B35)=COUNTIF($B$7:$B$56,B35)),I_GROSS_PROFIT,
IF(AND(B35=3,COUNTIF($B$7:B35,B35)=COUNTIF($B$7:$B$56,B35)),I_OPERATING_PROFIT,
IF(B35=1,INDEX(L_INCOME,COUNTIF($B$7:B35,B35)-1),
IF(B35=2,INDEX(L_SAL_COST,COUNTIF($B$7:B35,B35)-1),
IF(B35=3,INDEX(L_OP_EXP,COUNTIF($B$7:B35,B35)-1),
IF(B35=4,INDEX(L_OTHER_EXPENSE,COUNTIF($B$7:B35,B35)-1),
IF(B35=5,INDEX(L_OTHER_INCOME,COUNTIF($B$7:B35,B35)-1),))))))))))</f>
        <v>Bank Interest</v>
      </c>
      <c r="D35">
        <f t="array" ref="D35">IF(D$6&gt;I_END_MTH,"",IF($C35=I_NET_PROFIT,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IF($C35=I_GROSS_PROFIT,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IF($C35=I_OPERATING_PROFIT,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IF(COUNTIF(L_CATS,$C35)&gt;0,"",IF(IF(OR($B35=2,$B35=3),COUNTIF($B$7:$B35,$B35)=COUNTIF($B$7:$B$56,$B35)-1,COUNTIF($B$7:$B35,$B35)=COUNTIF($B$7:$B$56,$B35)),
SUMIFS(T_TRANS[TRANSACTION AMOUNT],T_TRANS[CATEGORY],_xlfn.SINGLE(INDEX(T_CATS[],$B35)),T_TRANS[TRANSACTION DATE],"&gt;="&amp;D$6,T_TRANS[TRANSACTION DATE],"&lt;"&amp;E$6),
SUMIFS(T_TRANS[TRANSACTION AMOUNT],T_TRANS[SUB CATEGORY],$C35,T_TRANS[CATEGORY],INDEX(T_CATS[],$B35),T_TRANS[TRANSACTION DATE],"&gt;="&amp;D$6,T_TRANS[TRANSACTION DATE],"&lt;"&amp;E$6)))))))</f>
        <v>0</v>
      </c>
      <c r="E35">
        <f t="array" ref="E35">IF(E$6&gt;I_END_MTH,"",IF($C35=I_NET_PROFIT,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IF($C35=I_GROSS_PROFIT,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IF($C35=I_OPERATING_PROFIT,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IF(COUNTIF(L_CATS,$C35)&gt;0,"",IF(IF(OR($B35=2,$B35=3),COUNTIF($B$7:$B35,$B35)=COUNTIF($B$7:$B$56,$B35)-1,COUNTIF($B$7:$B35,$B35)=COUNTIF($B$7:$B$56,$B35)),
SUMIFS(T_TRANS[TRANSACTION AMOUNT],T_TRANS[CATEGORY],_xlfn.SINGLE(INDEX(T_CATS[],$B35)),T_TRANS[TRANSACTION DATE],"&gt;="&amp;E$6,T_TRANS[TRANSACTION DATE],"&lt;"&amp;F$6),
SUMIFS(T_TRANS[TRANSACTION AMOUNT],T_TRANS[SUB CATEGORY],$C35,T_TRANS[CATEGORY],INDEX(T_CATS[],$B35),T_TRANS[TRANSACTION DATE],"&gt;="&amp;E$6,T_TRANS[TRANSACTION DATE],"&lt;"&amp;F$6)))))))</f>
        <v>0</v>
      </c>
      <c r="F35">
        <f t="array" ref="F35">IF(F$6&gt;I_END_MTH,"",IF($C35=I_NET_PROFIT,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IF($C35=I_GROSS_PROFIT,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IF($C35=I_OPERATING_PROFIT,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IF(COUNTIF(L_CATS,$C35)&gt;0,"",IF(IF(OR($B35=2,$B35=3),COUNTIF($B$7:$B35,$B35)=COUNTIF($B$7:$B$56,$B35)-1,COUNTIF($B$7:$B35,$B35)=COUNTIF($B$7:$B$56,$B35)),
SUMIFS(T_TRANS[TRANSACTION AMOUNT],T_TRANS[CATEGORY],_xlfn.SINGLE(INDEX(T_CATS[],$B35)),T_TRANS[TRANSACTION DATE],"&gt;="&amp;F$6,T_TRANS[TRANSACTION DATE],"&lt;"&amp;G$6),
SUMIFS(T_TRANS[TRANSACTION AMOUNT],T_TRANS[SUB CATEGORY],$C35,T_TRANS[CATEGORY],INDEX(T_CATS[],$B35),T_TRANS[TRANSACTION DATE],"&gt;="&amp;F$6,T_TRANS[TRANSACTION DATE],"&lt;"&amp;G$6)))))))</f>
        <v>0</v>
      </c>
      <c r="G35">
        <f t="array" ref="G35">IF(G$6&gt;I_END_MTH,"",IF($C35=I_NET_PROFIT,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IF($C35=I_GROSS_PROFIT,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IF($C35=I_OPERATING_PROFIT,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IF(COUNTIF(L_CATS,$C35)&gt;0,"",IF(IF(OR($B35=2,$B35=3),COUNTIF($B$7:$B35,$B35)=COUNTIF($B$7:$B$56,$B35)-1,COUNTIF($B$7:$B35,$B35)=COUNTIF($B$7:$B$56,$B35)),
SUMIFS(T_TRANS[TRANSACTION AMOUNT],T_TRANS[CATEGORY],_xlfn.SINGLE(INDEX(T_CATS[],$B35)),T_TRANS[TRANSACTION DATE],"&gt;="&amp;G$6,T_TRANS[TRANSACTION DATE],"&lt;"&amp;H$6),
SUMIFS(T_TRANS[TRANSACTION AMOUNT],T_TRANS[SUB CATEGORY],$C35,T_TRANS[CATEGORY],INDEX(T_CATS[],$B35),T_TRANS[TRANSACTION DATE],"&gt;="&amp;G$6,T_TRANS[TRANSACTION DATE],"&lt;"&amp;H$6)))))))</f>
        <v>0</v>
      </c>
      <c r="H35">
        <f t="array" ref="H35">IF(H$6&gt;I_END_MTH,"",IF($C35=I_NET_PROFIT,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IF($C35=I_GROSS_PROFIT,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IF($C35=I_OPERATING_PROFIT,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IF(COUNTIF(L_CATS,$C35)&gt;0,"",IF(IF(OR($B35=2,$B35=3),COUNTIF($B$7:$B35,$B35)=COUNTIF($B$7:$B$56,$B35)-1,COUNTIF($B$7:$B35,$B35)=COUNTIF($B$7:$B$56,$B35)),
SUMIFS(T_TRANS[TRANSACTION AMOUNT],T_TRANS[CATEGORY],_xlfn.SINGLE(INDEX(T_CATS[],$B35)),T_TRANS[TRANSACTION DATE],"&gt;="&amp;H$6,T_TRANS[TRANSACTION DATE],"&lt;"&amp;I$6),
SUMIFS(T_TRANS[TRANSACTION AMOUNT],T_TRANS[SUB CATEGORY],$C35,T_TRANS[CATEGORY],INDEX(T_CATS[],$B35),T_TRANS[TRANSACTION DATE],"&gt;="&amp;H$6,T_TRANS[TRANSACTION DATE],"&lt;"&amp;I$6)))))))</f>
        <v>0</v>
      </c>
      <c r="I35">
        <f t="array" ref="I35">IF(I$6&gt;I_END_MTH,"",IF($C35=I_NET_PROFIT,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IF($C35=I_GROSS_PROFIT,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IF($C35=I_OPERATING_PROFIT,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IF(COUNTIF(L_CATS,$C35)&gt;0,"",IF(IF(OR($B35=2,$B35=3),COUNTIF($B$7:$B35,$B35)=COUNTIF($B$7:$B$56,$B35)-1,COUNTIF($B$7:$B35,$B35)=COUNTIF($B$7:$B$56,$B35)),
SUMIFS(T_TRANS[TRANSACTION AMOUNT],T_TRANS[CATEGORY],_xlfn.SINGLE(INDEX(T_CATS[],$B35)),T_TRANS[TRANSACTION DATE],"&gt;="&amp;I$6,T_TRANS[TRANSACTION DATE],"&lt;"&amp;J$6),
SUMIFS(T_TRANS[TRANSACTION AMOUNT],T_TRANS[SUB CATEGORY],$C35,T_TRANS[CATEGORY],INDEX(T_CATS[],$B35),T_TRANS[TRANSACTION DATE],"&gt;="&amp;I$6,T_TRANS[TRANSACTION DATE],"&lt;"&amp;J$6)))))))</f>
        <v>0</v>
      </c>
      <c r="J35">
        <f t="array" ref="J35">IF(J$6&gt;I_END_MTH,"",IF($C35=I_NET_PROFIT,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IF($C35=I_GROSS_PROFIT,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IF($C35=I_OPERATING_PROFIT,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IF(COUNTIF(L_CATS,$C35)&gt;0,"",IF(IF(OR($B35=2,$B35=3),COUNTIF($B$7:$B35,$B35)=COUNTIF($B$7:$B$56,$B35)-1,COUNTIF($B$7:$B35,$B35)=COUNTIF($B$7:$B$56,$B35)),
SUMIFS(T_TRANS[TRANSACTION AMOUNT],T_TRANS[CATEGORY],_xlfn.SINGLE(INDEX(T_CATS[],$B35)),T_TRANS[TRANSACTION DATE],"&gt;="&amp;J$6,T_TRANS[TRANSACTION DATE],"&lt;"&amp;K$6),
SUMIFS(T_TRANS[TRANSACTION AMOUNT],T_TRANS[SUB CATEGORY],$C35,T_TRANS[CATEGORY],INDEX(T_CATS[],$B35),T_TRANS[TRANSACTION DATE],"&gt;="&amp;J$6,T_TRANS[TRANSACTION DATE],"&lt;"&amp;K$6)))))))</f>
        <v>0</v>
      </c>
      <c r="K35">
        <f t="array" ref="K35">IF(K$6&gt;I_END_MTH,"",IF($C35=I_NET_PROFIT,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IF($C35=I_GROSS_PROFIT,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IF($C35=I_OPERATING_PROFIT,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IF(COUNTIF(L_CATS,$C35)&gt;0,"",IF(IF(OR($B35=2,$B35=3),COUNTIF($B$7:$B35,$B35)=COUNTIF($B$7:$B$56,$B35)-1,COUNTIF($B$7:$B35,$B35)=COUNTIF($B$7:$B$56,$B35)),
SUMIFS(T_TRANS[TRANSACTION AMOUNT],T_TRANS[CATEGORY],_xlfn.SINGLE(INDEX(T_CATS[],$B35)),T_TRANS[TRANSACTION DATE],"&gt;="&amp;K$6,T_TRANS[TRANSACTION DATE],"&lt;"&amp;L$6),
SUMIFS(T_TRANS[TRANSACTION AMOUNT],T_TRANS[SUB CATEGORY],$C35,T_TRANS[CATEGORY],INDEX(T_CATS[],$B35),T_TRANS[TRANSACTION DATE],"&gt;="&amp;K$6,T_TRANS[TRANSACTION DATE],"&lt;"&amp;L$6)))))))</f>
        <v>0</v>
      </c>
      <c r="L35">
        <f t="array" ref="L35">IF(L$6&gt;I_END_MTH,"",IF($C35=I_NET_PROFIT,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IF($C35=I_GROSS_PROFIT,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IF($C35=I_OPERATING_PROFIT,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IF(COUNTIF(L_CATS,$C35)&gt;0,"",IF(IF(OR($B35=2,$B35=3),COUNTIF($B$7:$B35,$B35)=COUNTIF($B$7:$B$56,$B35)-1,COUNTIF($B$7:$B35,$B35)=COUNTIF($B$7:$B$56,$B35)),
SUMIFS(T_TRANS[TRANSACTION AMOUNT],T_TRANS[CATEGORY],_xlfn.SINGLE(INDEX(T_CATS[],$B35)),T_TRANS[TRANSACTION DATE],"&gt;="&amp;L$6,T_TRANS[TRANSACTION DATE],"&lt;"&amp;M$6),
SUMIFS(T_TRANS[TRANSACTION AMOUNT],T_TRANS[SUB CATEGORY],$C35,T_TRANS[CATEGORY],INDEX(T_CATS[],$B35),T_TRANS[TRANSACTION DATE],"&gt;="&amp;L$6,T_TRANS[TRANSACTION DATE],"&lt;"&amp;M$6)))))))</f>
        <v>0</v>
      </c>
      <c r="M35">
        <f t="array" ref="M35">IF(M$6&gt;I_END_MTH,"",IF($C35=I_NET_PROFIT,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IF($C35=I_GROSS_PROFIT,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IF($C35=I_OPERATING_PROFIT,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IF(COUNTIF(L_CATS,$C35)&gt;0,"",IF(IF(OR($B35=2,$B35=3),COUNTIF($B$7:$B35,$B35)=COUNTIF($B$7:$B$56,$B35)-1,COUNTIF($B$7:$B35,$B35)=COUNTIF($B$7:$B$56,$B35)),
SUMIFS(T_TRANS[TRANSACTION AMOUNT],T_TRANS[CATEGORY],_xlfn.SINGLE(INDEX(T_CATS[],$B35)),T_TRANS[TRANSACTION DATE],"&gt;="&amp;M$6,T_TRANS[TRANSACTION DATE],"&lt;"&amp;N$6),
SUMIFS(T_TRANS[TRANSACTION AMOUNT],T_TRANS[SUB CATEGORY],$C35,T_TRANS[CATEGORY],INDEX(T_CATS[],$B35),T_TRANS[TRANSACTION DATE],"&gt;="&amp;M$6,T_TRANS[TRANSACTION DATE],"&lt;"&amp;N$6)))))))</f>
        <v>0</v>
      </c>
      <c r="N35">
        <f t="array" ref="N35">IF(N$6&gt;I_END_MTH,"",IF($C35=I_NET_PROFIT,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IF($C35=I_GROSS_PROFIT,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IF($C35=I_OPERATING_PROFIT,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IF(COUNTIF(L_CATS,$C35)&gt;0,"",IF(IF(OR($B35=2,$B35=3),COUNTIF($B$7:$B35,$B35)=COUNTIF($B$7:$B$56,$B35)-1,COUNTIF($B$7:$B35,$B35)=COUNTIF($B$7:$B$56,$B35)),
SUMIFS(T_TRANS[TRANSACTION AMOUNT],T_TRANS[CATEGORY],_xlfn.SINGLE(INDEX(T_CATS[],$B35)),T_TRANS[TRANSACTION DATE],"&gt;="&amp;N$6,T_TRANS[TRANSACTION DATE],"&lt;"&amp;O$6),
SUMIFS(T_TRANS[TRANSACTION AMOUNT],T_TRANS[SUB CATEGORY],$C35,T_TRANS[CATEGORY],INDEX(T_CATS[],$B35),T_TRANS[TRANSACTION DATE],"&gt;="&amp;N$6,T_TRANS[TRANSACTION DATE],"&lt;"&amp;O$6)))))))</f>
        <v>0</v>
      </c>
      <c r="O35">
        <f t="array" ref="O35">IF(O$6&gt;I_END_MTH,"",IF($C35=I_NET_PROFIT,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IF($C35=I_GROSS_PROFIT,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IF($C35=I_OPERATING_PROFIT,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IF(COUNTIF(L_CATS,$C35)&gt;0,"",IF(IF(OR($B35=2,$B35=3),COUNTIF($B$7:$B35,$B35)=COUNTIF($B$7:$B$56,$B35)-1,COUNTIF($B$7:$B35,$B35)=COUNTIF($B$7:$B$56,$B35)),
SUMIFS(T_TRANS[TRANSACTION AMOUNT],T_TRANS[CATEGORY],_xlfn.SINGLE(INDEX(T_CATS[],$B35)),T_TRANS[TRANSACTION DATE],"&gt;="&amp;O$6,T_TRANS[TRANSACTION DATE],"&lt;"&amp;P$6),
SUMIFS(T_TRANS[TRANSACTION AMOUNT],T_TRANS[SUB CATEGORY],$C35,T_TRANS[CATEGORY],INDEX(T_CATS[],$B35),T_TRANS[TRANSACTION DATE],"&gt;="&amp;O$6,T_TRANS[TRANSACTION DATE],"&lt;"&amp;P$6)))))))</f>
        <v>75</v>
      </c>
    </row>
    <row r="36" spans="2:15" x14ac:dyDescent="0.3">
      <c r="B36">
        <f>IF(B35="",1,IF(B35=0,0,IF(COUNTA(IF(B35=1,L_INCOME,IF(B35=2,L_SAL_COST,IF(B35=3,L_OP_EXP,IF(B35=4,L_OTHER_EXPENSE,L_OTHER_INCOME)))))
+IF(OR(B35=2,B35=3),3,2)
=COUNTIF($B$6:B35,B35),IF(B35+1&gt;5,0,B35+1),B35)))</f>
        <v>5</v>
      </c>
      <c r="C36" s="9" t="str">
        <f>IF(AND(COUNTIF($B$7:B36,B36)&lt;&gt;1,B36=0),"",IF(COUNTIF($B$7:B36,B36)=1,IFERROR(INDEX(L_CATS,B36),I_NET_PROFIT),
IF(IF(OR(B36=2,B36=3),COUNTIF($B$7:B36,B36)=COUNTIF($B$7:$B$56,B36)-1,COUNTIF($B$7:B36,B36)=COUNTIF($B$7:$B$56,B36)),INDEX(L_CATS,B36)&amp;" "&amp;I_TOTAL,
IF(AND(B36=2,COUNTIF($B$7:B36,B36)=COUNTIF($B$7:$B$56,B36)),I_GROSS_PROFIT,
IF(AND(B36=3,COUNTIF($B$7:B36,B36)=COUNTIF($B$7:$B$56,B36)),I_OPERATING_PROFIT,
IF(B36=1,INDEX(L_INCOME,COUNTIF($B$7:B36,B36)-1),
IF(B36=2,INDEX(L_SAL_COST,COUNTIF($B$7:B36,B36)-1),
IF(B36=3,INDEX(L_OP_EXP,COUNTIF($B$7:B36,B36)-1),
IF(B36=4,INDEX(L_OTHER_EXPENSE,COUNTIF($B$7:B36,B36)-1),
IF(B36=5,INDEX(L_OTHER_INCOME,COUNTIF($B$7:B36,B36)-1),))))))))))</f>
        <v>OTHER INCOME TOTAL</v>
      </c>
      <c r="D36">
        <f t="array" aca="1" ref="D36" ca="1">IF(D$6&gt;I_END_MTH,"",IF($C36=I_NET_PROFIT,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IF($C36=I_GROSS_PROFIT,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IF($C36=I_OPERATING_PROFIT,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IF(COUNTIF(L_CATS,$C36)&gt;0,"",IF(IF(OR($B36=2,$B36=3),COUNTIF($B$7:$B36,$B36)=COUNTIF($B$7:$B$56,$B36)-1,COUNTIF($B$7:$B36,$B36)=COUNTIF($B$7:$B$56,$B36)),
SUMIFS(T_TRANS[TRANSACTION AMOUNT],T_TRANS[CATEGORY],_xlfn.SINGLE(INDEX(T_CATS[],$B36)),T_TRANS[TRANSACTION DATE],"&gt;="&amp;D$6,T_TRANS[TRANSACTION DATE],"&lt;"&amp;E$6),
SUMIFS(T_TRANS[TRANSACTION AMOUNT],T_TRANS[SUB CATEGORY],$C36,T_TRANS[CATEGORY],INDEX(T_CATS[],$B36),T_TRANS[TRANSACTION DATE],"&gt;="&amp;D$6,T_TRANS[TRANSACTION DATE],"&lt;"&amp;E$6)))))))</f>
        <v>0</v>
      </c>
      <c r="E36">
        <f t="array" aca="1" ref="E36" ca="1">IF(E$6&gt;I_END_MTH,"",IF($C36=I_NET_PROFIT,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IF($C36=I_GROSS_PROFIT,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IF($C36=I_OPERATING_PROFIT,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IF(COUNTIF(L_CATS,$C36)&gt;0,"",IF(IF(OR($B36=2,$B36=3),COUNTIF($B$7:$B36,$B36)=COUNTIF($B$7:$B$56,$B36)-1,COUNTIF($B$7:$B36,$B36)=COUNTIF($B$7:$B$56,$B36)),
SUMIFS(T_TRANS[TRANSACTION AMOUNT],T_TRANS[CATEGORY],_xlfn.SINGLE(INDEX(T_CATS[],$B36)),T_TRANS[TRANSACTION DATE],"&gt;="&amp;E$6,T_TRANS[TRANSACTION DATE],"&lt;"&amp;F$6),
SUMIFS(T_TRANS[TRANSACTION AMOUNT],T_TRANS[SUB CATEGORY],$C36,T_TRANS[CATEGORY],INDEX(T_CATS[],$B36),T_TRANS[TRANSACTION DATE],"&gt;="&amp;E$6,T_TRANS[TRANSACTION DATE],"&lt;"&amp;F$6)))))))</f>
        <v>0</v>
      </c>
      <c r="F36">
        <f t="array" aca="1" ref="F36" ca="1">IF(F$6&gt;I_END_MTH,"",IF($C36=I_NET_PROFIT,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IF($C36=I_GROSS_PROFIT,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IF($C36=I_OPERATING_PROFIT,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IF(COUNTIF(L_CATS,$C36)&gt;0,"",IF(IF(OR($B36=2,$B36=3),COUNTIF($B$7:$B36,$B36)=COUNTIF($B$7:$B$56,$B36)-1,COUNTIF($B$7:$B36,$B36)=COUNTIF($B$7:$B$56,$B36)),
SUMIFS(T_TRANS[TRANSACTION AMOUNT],T_TRANS[CATEGORY],_xlfn.SINGLE(INDEX(T_CATS[],$B36)),T_TRANS[TRANSACTION DATE],"&gt;="&amp;F$6,T_TRANS[TRANSACTION DATE],"&lt;"&amp;G$6),
SUMIFS(T_TRANS[TRANSACTION AMOUNT],T_TRANS[SUB CATEGORY],$C36,T_TRANS[CATEGORY],INDEX(T_CATS[],$B36),T_TRANS[TRANSACTION DATE],"&gt;="&amp;F$6,T_TRANS[TRANSACTION DATE],"&lt;"&amp;G$6)))))))</f>
        <v>0</v>
      </c>
      <c r="G36">
        <f t="array" aca="1" ref="G36" ca="1">IF(G$6&gt;I_END_MTH,"",IF($C36=I_NET_PROFIT,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IF($C36=I_GROSS_PROFIT,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IF($C36=I_OPERATING_PROFIT,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IF(COUNTIF(L_CATS,$C36)&gt;0,"",IF(IF(OR($B36=2,$B36=3),COUNTIF($B$7:$B36,$B36)=COUNTIF($B$7:$B$56,$B36)-1,COUNTIF($B$7:$B36,$B36)=COUNTIF($B$7:$B$56,$B36)),
SUMIFS(T_TRANS[TRANSACTION AMOUNT],T_TRANS[CATEGORY],_xlfn.SINGLE(INDEX(T_CATS[],$B36)),T_TRANS[TRANSACTION DATE],"&gt;="&amp;G$6,T_TRANS[TRANSACTION DATE],"&lt;"&amp;H$6),
SUMIFS(T_TRANS[TRANSACTION AMOUNT],T_TRANS[SUB CATEGORY],$C36,T_TRANS[CATEGORY],INDEX(T_CATS[],$B36),T_TRANS[TRANSACTION DATE],"&gt;="&amp;G$6,T_TRANS[TRANSACTION DATE],"&lt;"&amp;H$6)))))))</f>
        <v>0</v>
      </c>
      <c r="H36">
        <f t="array" aca="1" ref="H36" ca="1">IF(H$6&gt;I_END_MTH,"",IF($C36=I_NET_PROFIT,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IF($C36=I_GROSS_PROFIT,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IF($C36=I_OPERATING_PROFIT,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IF(COUNTIF(L_CATS,$C36)&gt;0,"",IF(IF(OR($B36=2,$B36=3),COUNTIF($B$7:$B36,$B36)=COUNTIF($B$7:$B$56,$B36)-1,COUNTIF($B$7:$B36,$B36)=COUNTIF($B$7:$B$56,$B36)),
SUMIFS(T_TRANS[TRANSACTION AMOUNT],T_TRANS[CATEGORY],_xlfn.SINGLE(INDEX(T_CATS[],$B36)),T_TRANS[TRANSACTION DATE],"&gt;="&amp;H$6,T_TRANS[TRANSACTION DATE],"&lt;"&amp;I$6),
SUMIFS(T_TRANS[TRANSACTION AMOUNT],T_TRANS[SUB CATEGORY],$C36,T_TRANS[CATEGORY],INDEX(T_CATS[],$B36),T_TRANS[TRANSACTION DATE],"&gt;="&amp;H$6,T_TRANS[TRANSACTION DATE],"&lt;"&amp;I$6)))))))</f>
        <v>0</v>
      </c>
      <c r="I36">
        <f t="array" aca="1" ref="I36" ca="1">IF(I$6&gt;I_END_MTH,"",IF($C36=I_NET_PROFIT,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IF($C36=I_GROSS_PROFIT,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IF($C36=I_OPERATING_PROFIT,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IF(COUNTIF(L_CATS,$C36)&gt;0,"",IF(IF(OR($B36=2,$B36=3),COUNTIF($B$7:$B36,$B36)=COUNTIF($B$7:$B$56,$B36)-1,COUNTIF($B$7:$B36,$B36)=COUNTIF($B$7:$B$56,$B36)),
SUMIFS(T_TRANS[TRANSACTION AMOUNT],T_TRANS[CATEGORY],_xlfn.SINGLE(INDEX(T_CATS[],$B36)),T_TRANS[TRANSACTION DATE],"&gt;="&amp;I$6,T_TRANS[TRANSACTION DATE],"&lt;"&amp;J$6),
SUMIFS(T_TRANS[TRANSACTION AMOUNT],T_TRANS[SUB CATEGORY],$C36,T_TRANS[CATEGORY],INDEX(T_CATS[],$B36),T_TRANS[TRANSACTION DATE],"&gt;="&amp;I$6,T_TRANS[TRANSACTION DATE],"&lt;"&amp;J$6)))))))</f>
        <v>0</v>
      </c>
      <c r="J36">
        <f t="array" aca="1" ref="J36" ca="1">IF(J$6&gt;I_END_MTH,"",IF($C36=I_NET_PROFIT,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IF($C36=I_GROSS_PROFIT,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IF($C36=I_OPERATING_PROFIT,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IF(COUNTIF(L_CATS,$C36)&gt;0,"",IF(IF(OR($B36=2,$B36=3),COUNTIF($B$7:$B36,$B36)=COUNTIF($B$7:$B$56,$B36)-1,COUNTIF($B$7:$B36,$B36)=COUNTIF($B$7:$B$56,$B36)),
SUMIFS(T_TRANS[TRANSACTION AMOUNT],T_TRANS[CATEGORY],_xlfn.SINGLE(INDEX(T_CATS[],$B36)),T_TRANS[TRANSACTION DATE],"&gt;="&amp;J$6,T_TRANS[TRANSACTION DATE],"&lt;"&amp;K$6),
SUMIFS(T_TRANS[TRANSACTION AMOUNT],T_TRANS[SUB CATEGORY],$C36,T_TRANS[CATEGORY],INDEX(T_CATS[],$B36),T_TRANS[TRANSACTION DATE],"&gt;="&amp;J$6,T_TRANS[TRANSACTION DATE],"&lt;"&amp;K$6)))))))</f>
        <v>0</v>
      </c>
      <c r="K36">
        <f t="array" aca="1" ref="K36" ca="1">IF(K$6&gt;I_END_MTH,"",IF($C36=I_NET_PROFIT,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IF($C36=I_GROSS_PROFIT,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IF($C36=I_OPERATING_PROFIT,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IF(COUNTIF(L_CATS,$C36)&gt;0,"",IF(IF(OR($B36=2,$B36=3),COUNTIF($B$7:$B36,$B36)=COUNTIF($B$7:$B$56,$B36)-1,COUNTIF($B$7:$B36,$B36)=COUNTIF($B$7:$B$56,$B36)),
SUMIFS(T_TRANS[TRANSACTION AMOUNT],T_TRANS[CATEGORY],_xlfn.SINGLE(INDEX(T_CATS[],$B36)),T_TRANS[TRANSACTION DATE],"&gt;="&amp;K$6,T_TRANS[TRANSACTION DATE],"&lt;"&amp;L$6),
SUMIFS(T_TRANS[TRANSACTION AMOUNT],T_TRANS[SUB CATEGORY],$C36,T_TRANS[CATEGORY],INDEX(T_CATS[],$B36),T_TRANS[TRANSACTION DATE],"&gt;="&amp;K$6,T_TRANS[TRANSACTION DATE],"&lt;"&amp;L$6)))))))</f>
        <v>0</v>
      </c>
      <c r="L36">
        <f t="array" aca="1" ref="L36" ca="1">IF(L$6&gt;I_END_MTH,"",IF($C36=I_NET_PROFIT,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IF($C36=I_GROSS_PROFIT,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IF($C36=I_OPERATING_PROFIT,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IF(COUNTIF(L_CATS,$C36)&gt;0,"",IF(IF(OR($B36=2,$B36=3),COUNTIF($B$7:$B36,$B36)=COUNTIF($B$7:$B$56,$B36)-1,COUNTIF($B$7:$B36,$B36)=COUNTIF($B$7:$B$56,$B36)),
SUMIFS(T_TRANS[TRANSACTION AMOUNT],T_TRANS[CATEGORY],_xlfn.SINGLE(INDEX(T_CATS[],$B36)),T_TRANS[TRANSACTION DATE],"&gt;="&amp;L$6,T_TRANS[TRANSACTION DATE],"&lt;"&amp;M$6),
SUMIFS(T_TRANS[TRANSACTION AMOUNT],T_TRANS[SUB CATEGORY],$C36,T_TRANS[CATEGORY],INDEX(T_CATS[],$B36),T_TRANS[TRANSACTION DATE],"&gt;="&amp;L$6,T_TRANS[TRANSACTION DATE],"&lt;"&amp;M$6)))))))</f>
        <v>0</v>
      </c>
      <c r="M36">
        <f t="array" aca="1" ref="M36" ca="1">IF(M$6&gt;I_END_MTH,"",IF($C36=I_NET_PROFIT,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IF($C36=I_GROSS_PROFIT,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IF($C36=I_OPERATING_PROFIT,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IF(COUNTIF(L_CATS,$C36)&gt;0,"",IF(IF(OR($B36=2,$B36=3),COUNTIF($B$7:$B36,$B36)=COUNTIF($B$7:$B$56,$B36)-1,COUNTIF($B$7:$B36,$B36)=COUNTIF($B$7:$B$56,$B36)),
SUMIFS(T_TRANS[TRANSACTION AMOUNT],T_TRANS[CATEGORY],_xlfn.SINGLE(INDEX(T_CATS[],$B36)),T_TRANS[TRANSACTION DATE],"&gt;="&amp;M$6,T_TRANS[TRANSACTION DATE],"&lt;"&amp;N$6),
SUMIFS(T_TRANS[TRANSACTION AMOUNT],T_TRANS[SUB CATEGORY],$C36,T_TRANS[CATEGORY],INDEX(T_CATS[],$B36),T_TRANS[TRANSACTION DATE],"&gt;="&amp;M$6,T_TRANS[TRANSACTION DATE],"&lt;"&amp;N$6)))))))</f>
        <v>0</v>
      </c>
      <c r="N36">
        <f t="array" aca="1" ref="N36" ca="1">IF(N$6&gt;I_END_MTH,"",IF($C36=I_NET_PROFIT,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IF($C36=I_GROSS_PROFIT,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IF($C36=I_OPERATING_PROFIT,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IF(COUNTIF(L_CATS,$C36)&gt;0,"",IF(IF(OR($B36=2,$B36=3),COUNTIF($B$7:$B36,$B36)=COUNTIF($B$7:$B$56,$B36)-1,COUNTIF($B$7:$B36,$B36)=COUNTIF($B$7:$B$56,$B36)),
SUMIFS(T_TRANS[TRANSACTION AMOUNT],T_TRANS[CATEGORY],_xlfn.SINGLE(INDEX(T_CATS[],$B36)),T_TRANS[TRANSACTION DATE],"&gt;="&amp;N$6,T_TRANS[TRANSACTION DATE],"&lt;"&amp;O$6),
SUMIFS(T_TRANS[TRANSACTION AMOUNT],T_TRANS[SUB CATEGORY],$C36,T_TRANS[CATEGORY],INDEX(T_CATS[],$B36),T_TRANS[TRANSACTION DATE],"&gt;="&amp;N$6,T_TRANS[TRANSACTION DATE],"&lt;"&amp;O$6)))))))</f>
        <v>0</v>
      </c>
      <c r="O36">
        <f t="array" aca="1" ref="O36" ca="1">IF(O$6&gt;I_END_MTH,"",IF($C36=I_NET_PROFIT,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IF($C36=I_GROSS_PROFIT,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IF($C36=I_OPERATING_PROFIT,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IF(COUNTIF(L_CATS,$C36)&gt;0,"",IF(IF(OR($B36=2,$B36=3),COUNTIF($B$7:$B36,$B36)=COUNTIF($B$7:$B$56,$B36)-1,COUNTIF($B$7:$B36,$B36)=COUNTIF($B$7:$B$56,$B36)),
SUMIFS(T_TRANS[TRANSACTION AMOUNT],T_TRANS[CATEGORY],_xlfn.SINGLE(INDEX(T_CATS[],$B36)),T_TRANS[TRANSACTION DATE],"&gt;="&amp;O$6,T_TRANS[TRANSACTION DATE],"&lt;"&amp;P$6),
SUMIFS(T_TRANS[TRANSACTION AMOUNT],T_TRANS[SUB CATEGORY],$C36,T_TRANS[CATEGORY],INDEX(T_CATS[],$B36),T_TRANS[TRANSACTION DATE],"&gt;="&amp;O$6,T_TRANS[TRANSACTION DATE],"&lt;"&amp;P$6)))))))</f>
        <v>0</v>
      </c>
    </row>
    <row r="37" spans="2:15" x14ac:dyDescent="0.3">
      <c r="B37">
        <f>IF(B36="",1,IF(B36=0,0,IF(COUNTA(IF(B36=1,L_INCOME,IF(B36=2,L_SAL_COST,IF(B36=3,L_OP_EXP,IF(B36=4,L_OTHER_EXPENSE,L_OTHER_INCOME)))))
+IF(OR(B36=2,B36=3),3,2)
=COUNTIF($B$6:B36,B36),IF(B36+1&gt;5,0,B36+1),B36)))</f>
        <v>0</v>
      </c>
      <c r="C37" s="9" t="str">
        <f>IF(AND(COUNTIF($B$7:B37,B37)&lt;&gt;1,B37=0),"",IF(COUNTIF($B$7:B37,B37)=1,IFERROR(INDEX(L_CATS,B37),I_NET_PROFIT),
IF(IF(OR(B37=2,B37=3),COUNTIF($B$7:B37,B37)=COUNTIF($B$7:$B$56,B37)-1,COUNTIF($B$7:B37,B37)=COUNTIF($B$7:$B$56,B37)),INDEX(L_CATS,B37)&amp;" "&amp;I_TOTAL,
IF(AND(B37=2,COUNTIF($B$7:B37,B37)=COUNTIF($B$7:$B$56,B37)),I_GROSS_PROFIT,
IF(AND(B37=3,COUNTIF($B$7:B37,B37)=COUNTIF($B$7:$B$56,B37)),I_OPERATING_PROFIT,
IF(B37=1,INDEX(L_INCOME,COUNTIF($B$7:B37,B37)-1),
IF(B37=2,INDEX(L_SAL_COST,COUNTIF($B$7:B37,B37)-1),
IF(B37=3,INDEX(L_OP_EXP,COUNTIF($B$7:B37,B37)-1),
IF(B37=4,INDEX(L_OTHER_EXPENSE,COUNTIF($B$7:B37,B37)-1),
IF(B37=5,INDEX(L_OTHER_INCOME,COUNTIF($B$7:B37,B37)-1),))))))))))</f>
        <v>NET INCOME</v>
      </c>
      <c r="D37">
        <f t="array" ref="D37">IF(D$6&gt;I_END_MTH,"",IF($C37=I_NET_PROFIT,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IF($C37=I_GROSS_PROFIT,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IF($C37=I_OPERATING_PROFIT,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IF(COUNTIF(L_CATS,$C37)&gt;0,"",IF(IF(OR($B37=2,$B37=3),COUNTIF($B$7:$B37,$B37)=COUNTIF($B$7:$B$56,$B37)-1,COUNTIF($B$7:$B37,$B37)=COUNTIF($B$7:$B$56,$B37)),
SUMIFS(T_TRANS[TRANSACTION AMOUNT],T_TRANS[CATEGORY],_xlfn.SINGLE(INDEX(T_CATS[],$B37)),T_TRANS[TRANSACTION DATE],"&gt;="&amp;D$6,T_TRANS[TRANSACTION DATE],"&lt;"&amp;E$6),
SUMIFS(T_TRANS[TRANSACTION AMOUNT],T_TRANS[SUB CATEGORY],$C37,T_TRANS[CATEGORY],INDEX(T_CATS[],$B37),T_TRANS[TRANSACTION DATE],"&gt;="&amp;D$6,T_TRANS[TRANSACTION DATE],"&lt;"&amp;E$6)))))))</f>
        <v>-300</v>
      </c>
      <c r="E37">
        <f t="array" ref="E37">IF(E$6&gt;I_END_MTH,"",IF($C37=I_NET_PROFIT,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IF($C37=I_GROSS_PROFIT,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IF($C37=I_OPERATING_PROFIT,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IF(COUNTIF(L_CATS,$C37)&gt;0,"",IF(IF(OR($B37=2,$B37=3),COUNTIF($B$7:$B37,$B37)=COUNTIF($B$7:$B$56,$B37)-1,COUNTIF($B$7:$B37,$B37)=COUNTIF($B$7:$B$56,$B37)),
SUMIFS(T_TRANS[TRANSACTION AMOUNT],T_TRANS[CATEGORY],_xlfn.SINGLE(INDEX(T_CATS[],$B37)),T_TRANS[TRANSACTION DATE],"&gt;="&amp;E$6,T_TRANS[TRANSACTION DATE],"&lt;"&amp;F$6),
SUMIFS(T_TRANS[TRANSACTION AMOUNT],T_TRANS[SUB CATEGORY],$C37,T_TRANS[CATEGORY],INDEX(T_CATS[],$B37),T_TRANS[TRANSACTION DATE],"&gt;="&amp;E$6,T_TRANS[TRANSACTION DATE],"&lt;"&amp;F$6)))))))</f>
        <v>2400</v>
      </c>
      <c r="F37">
        <f t="array" ref="F37">IF(F$6&gt;I_END_MTH,"",IF($C37=I_NET_PROFIT,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IF($C37=I_GROSS_PROFIT,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IF($C37=I_OPERATING_PROFIT,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IF(COUNTIF(L_CATS,$C37)&gt;0,"",IF(IF(OR($B37=2,$B37=3),COUNTIF($B$7:$B37,$B37)=COUNTIF($B$7:$B$56,$B37)-1,COUNTIF($B$7:$B37,$B37)=COUNTIF($B$7:$B$56,$B37)),
SUMIFS(T_TRANS[TRANSACTION AMOUNT],T_TRANS[CATEGORY],_xlfn.SINGLE(INDEX(T_CATS[],$B37)),T_TRANS[TRANSACTION DATE],"&gt;="&amp;F$6,T_TRANS[TRANSACTION DATE],"&lt;"&amp;G$6),
SUMIFS(T_TRANS[TRANSACTION AMOUNT],T_TRANS[SUB CATEGORY],$C37,T_TRANS[CATEGORY],INDEX(T_CATS[],$B37),T_TRANS[TRANSACTION DATE],"&gt;="&amp;F$6,T_TRANS[TRANSACTION DATE],"&lt;"&amp;G$6)))))))</f>
        <v>110</v>
      </c>
      <c r="G37">
        <f t="array" ref="G37">IF(G$6&gt;I_END_MTH,"",IF($C37=I_NET_PROFIT,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IF($C37=I_GROSS_PROFIT,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IF($C37=I_OPERATING_PROFIT,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IF(COUNTIF(L_CATS,$C37)&gt;0,"",IF(IF(OR($B37=2,$B37=3),COUNTIF($B$7:$B37,$B37)=COUNTIF($B$7:$B$56,$B37)-1,COUNTIF($B$7:$B37,$B37)=COUNTIF($B$7:$B$56,$B37)),
SUMIFS(T_TRANS[TRANSACTION AMOUNT],T_TRANS[CATEGORY],_xlfn.SINGLE(INDEX(T_CATS[],$B37)),T_TRANS[TRANSACTION DATE],"&gt;="&amp;G$6,T_TRANS[TRANSACTION DATE],"&lt;"&amp;H$6),
SUMIFS(T_TRANS[TRANSACTION AMOUNT],T_TRANS[SUB CATEGORY],$C37,T_TRANS[CATEGORY],INDEX(T_CATS[],$B37),T_TRANS[TRANSACTION DATE],"&gt;="&amp;G$6,T_TRANS[TRANSACTION DATE],"&lt;"&amp;H$6)))))))</f>
        <v>225</v>
      </c>
      <c r="H37">
        <f t="array" ref="H37">IF(H$6&gt;I_END_MTH,"",IF($C37=I_NET_PROFIT,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IF($C37=I_GROSS_PROFIT,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IF($C37=I_OPERATING_PROFIT,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IF(COUNTIF(L_CATS,$C37)&gt;0,"",IF(IF(OR($B37=2,$B37=3),COUNTIF($B$7:$B37,$B37)=COUNTIF($B$7:$B$56,$B37)-1,COUNTIF($B$7:$B37,$B37)=COUNTIF($B$7:$B$56,$B37)),
SUMIFS(T_TRANS[TRANSACTION AMOUNT],T_TRANS[CATEGORY],_xlfn.SINGLE(INDEX(T_CATS[],$B37)),T_TRANS[TRANSACTION DATE],"&gt;="&amp;H$6,T_TRANS[TRANSACTION DATE],"&lt;"&amp;I$6),
SUMIFS(T_TRANS[TRANSACTION AMOUNT],T_TRANS[SUB CATEGORY],$C37,T_TRANS[CATEGORY],INDEX(T_CATS[],$B37),T_TRANS[TRANSACTION DATE],"&gt;="&amp;H$6,T_TRANS[TRANSACTION DATE],"&lt;"&amp;I$6)))))))</f>
        <v>-325</v>
      </c>
      <c r="I37">
        <f t="array" ref="I37">IF(I$6&gt;I_END_MTH,"",IF($C37=I_NET_PROFIT,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IF($C37=I_GROSS_PROFIT,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IF($C37=I_OPERATING_PROFIT,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IF(COUNTIF(L_CATS,$C37)&gt;0,"",IF(IF(OR($B37=2,$B37=3),COUNTIF($B$7:$B37,$B37)=COUNTIF($B$7:$B$56,$B37)-1,COUNTIF($B$7:$B37,$B37)=COUNTIF($B$7:$B$56,$B37)),
SUMIFS(T_TRANS[TRANSACTION AMOUNT],T_TRANS[CATEGORY],_xlfn.SINGLE(INDEX(T_CATS[],$B37)),T_TRANS[TRANSACTION DATE],"&gt;="&amp;I$6,T_TRANS[TRANSACTION DATE],"&lt;"&amp;J$6),
SUMIFS(T_TRANS[TRANSACTION AMOUNT],T_TRANS[SUB CATEGORY],$C37,T_TRANS[CATEGORY],INDEX(T_CATS[],$B37),T_TRANS[TRANSACTION DATE],"&gt;="&amp;I$6,T_TRANS[TRANSACTION DATE],"&lt;"&amp;J$6)))))))</f>
        <v>150</v>
      </c>
      <c r="J37">
        <f t="array" ref="J37">IF(J$6&gt;I_END_MTH,"",IF($C37=I_NET_PROFIT,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IF($C37=I_GROSS_PROFIT,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IF($C37=I_OPERATING_PROFIT,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IF(COUNTIF(L_CATS,$C37)&gt;0,"",IF(IF(OR($B37=2,$B37=3),COUNTIF($B$7:$B37,$B37)=COUNTIF($B$7:$B$56,$B37)-1,COUNTIF($B$7:$B37,$B37)=COUNTIF($B$7:$B$56,$B37)),
SUMIFS(T_TRANS[TRANSACTION AMOUNT],T_TRANS[CATEGORY],_xlfn.SINGLE(INDEX(T_CATS[],$B37)),T_TRANS[TRANSACTION DATE],"&gt;="&amp;J$6,T_TRANS[TRANSACTION DATE],"&lt;"&amp;K$6),
SUMIFS(T_TRANS[TRANSACTION AMOUNT],T_TRANS[SUB CATEGORY],$C37,T_TRANS[CATEGORY],INDEX(T_CATS[],$B37),T_TRANS[TRANSACTION DATE],"&gt;="&amp;J$6,T_TRANS[TRANSACTION DATE],"&lt;"&amp;K$6)))))))</f>
        <v>1765</v>
      </c>
      <c r="K37">
        <f t="array" ref="K37">IF(K$6&gt;I_END_MTH,"",IF($C37=I_NET_PROFIT,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IF($C37=I_GROSS_PROFIT,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IF($C37=I_OPERATING_PROFIT,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IF(COUNTIF(L_CATS,$C37)&gt;0,"",IF(IF(OR($B37=2,$B37=3),COUNTIF($B$7:$B37,$B37)=COUNTIF($B$7:$B$56,$B37)-1,COUNTIF($B$7:$B37,$B37)=COUNTIF($B$7:$B$56,$B37)),
SUMIFS(T_TRANS[TRANSACTION AMOUNT],T_TRANS[CATEGORY],_xlfn.SINGLE(INDEX(T_CATS[],$B37)),T_TRANS[TRANSACTION DATE],"&gt;="&amp;K$6,T_TRANS[TRANSACTION DATE],"&lt;"&amp;L$6),
SUMIFS(T_TRANS[TRANSACTION AMOUNT],T_TRANS[SUB CATEGORY],$C37,T_TRANS[CATEGORY],INDEX(T_CATS[],$B37),T_TRANS[TRANSACTION DATE],"&gt;="&amp;K$6,T_TRANS[TRANSACTION DATE],"&lt;"&amp;L$6)))))))</f>
        <v>1020</v>
      </c>
      <c r="L37">
        <f t="array" ref="L37">IF(L$6&gt;I_END_MTH,"",IF($C37=I_NET_PROFIT,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IF($C37=I_GROSS_PROFIT,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IF($C37=I_OPERATING_PROFIT,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IF(COUNTIF(L_CATS,$C37)&gt;0,"",IF(IF(OR($B37=2,$B37=3),COUNTIF($B$7:$B37,$B37)=COUNTIF($B$7:$B$56,$B37)-1,COUNTIF($B$7:$B37,$B37)=COUNTIF($B$7:$B$56,$B37)),
SUMIFS(T_TRANS[TRANSACTION AMOUNT],T_TRANS[CATEGORY],_xlfn.SINGLE(INDEX(T_CATS[],$B37)),T_TRANS[TRANSACTION DATE],"&gt;="&amp;L$6,T_TRANS[TRANSACTION DATE],"&lt;"&amp;M$6),
SUMIFS(T_TRANS[TRANSACTION AMOUNT],T_TRANS[SUB CATEGORY],$C37,T_TRANS[CATEGORY],INDEX(T_CATS[],$B37),T_TRANS[TRANSACTION DATE],"&gt;="&amp;L$6,T_TRANS[TRANSACTION DATE],"&lt;"&amp;M$6)))))))</f>
        <v>-20</v>
      </c>
      <c r="M37">
        <f t="array" ref="M37">IF(M$6&gt;I_END_MTH,"",IF($C37=I_NET_PROFIT,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IF($C37=I_GROSS_PROFIT,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IF($C37=I_OPERATING_PROFIT,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IF(COUNTIF(L_CATS,$C37)&gt;0,"",IF(IF(OR($B37=2,$B37=3),COUNTIF($B$7:$B37,$B37)=COUNTIF($B$7:$B$56,$B37)-1,COUNTIF($B$7:$B37,$B37)=COUNTIF($B$7:$B$56,$B37)),
SUMIFS(T_TRANS[TRANSACTION AMOUNT],T_TRANS[CATEGORY],_xlfn.SINGLE(INDEX(T_CATS[],$B37)),T_TRANS[TRANSACTION DATE],"&gt;="&amp;M$6,T_TRANS[TRANSACTION DATE],"&lt;"&amp;N$6),
SUMIFS(T_TRANS[TRANSACTION AMOUNT],T_TRANS[SUB CATEGORY],$C37,T_TRANS[CATEGORY],INDEX(T_CATS[],$B37),T_TRANS[TRANSACTION DATE],"&gt;="&amp;M$6,T_TRANS[TRANSACTION DATE],"&lt;"&amp;N$6)))))))</f>
        <v>2365</v>
      </c>
      <c r="N37">
        <f t="array" ref="N37">IF(N$6&gt;I_END_MTH,"",IF($C37=I_NET_PROFIT,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IF($C37=I_GROSS_PROFIT,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IF($C37=I_OPERATING_PROFIT,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IF(COUNTIF(L_CATS,$C37)&gt;0,"",IF(IF(OR($B37=2,$B37=3),COUNTIF($B$7:$B37,$B37)=COUNTIF($B$7:$B$56,$B37)-1,COUNTIF($B$7:$B37,$B37)=COUNTIF($B$7:$B$56,$B37)),
SUMIFS(T_TRANS[TRANSACTION AMOUNT],T_TRANS[CATEGORY],_xlfn.SINGLE(INDEX(T_CATS[],$B37)),T_TRANS[TRANSACTION DATE],"&gt;="&amp;N$6,T_TRANS[TRANSACTION DATE],"&lt;"&amp;O$6),
SUMIFS(T_TRANS[TRANSACTION AMOUNT],T_TRANS[SUB CATEGORY],$C37,T_TRANS[CATEGORY],INDEX(T_CATS[],$B37),T_TRANS[TRANSACTION DATE],"&gt;="&amp;N$6,T_TRANS[TRANSACTION DATE],"&lt;"&amp;O$6)))))))</f>
        <v>2705</v>
      </c>
      <c r="O37">
        <f t="array" ref="O37">IF(O$6&gt;I_END_MTH,"",IF($C37=I_NET_PROFIT,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IF($C37=I_GROSS_PROFIT,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IF($C37=I_OPERATING_PROFIT,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IF(COUNTIF(L_CATS,$C37)&gt;0,"",IF(IF(OR($B37=2,$B37=3),COUNTIF($B$7:$B37,$B37)=COUNTIF($B$7:$B$56,$B37)-1,COUNTIF($B$7:$B37,$B37)=COUNTIF($B$7:$B$56,$B37)),
SUMIFS(T_TRANS[TRANSACTION AMOUNT],T_TRANS[CATEGORY],_xlfn.SINGLE(INDEX(T_CATS[],$B37)),T_TRANS[TRANSACTION DATE],"&gt;="&amp;O$6,T_TRANS[TRANSACTION DATE],"&lt;"&amp;P$6),
SUMIFS(T_TRANS[TRANSACTION AMOUNT],T_TRANS[SUB CATEGORY],$C37,T_TRANS[CATEGORY],INDEX(T_CATS[],$B37),T_TRANS[TRANSACTION DATE],"&gt;="&amp;O$6,T_TRANS[TRANSACTION DATE],"&lt;"&amp;P$6)))))))</f>
        <v>1835</v>
      </c>
    </row>
    <row r="38" spans="2:15" x14ac:dyDescent="0.3">
      <c r="B38">
        <f>IF(B37="",1,IF(B37=0,0,IF(COUNTA(IF(B37=1,L_INCOME,IF(B37=2,L_SAL_COST,IF(B37=3,L_OP_EXP,IF(B37=4,L_OTHER_EXPENSE,L_OTHER_INCOME)))))
+IF(OR(B37=2,B37=3),3,2)
=COUNTIF($B$6:B37,B37),IF(B37+1&gt;5,0,B37+1),B37)))</f>
        <v>0</v>
      </c>
      <c r="C38" s="9" t="str">
        <f>IF(AND(COUNTIF($B$7:B38,B38)&lt;&gt;1,B38=0),"",IF(COUNTIF($B$7:B38,B38)=1,IFERROR(INDEX(L_CATS,B38),I_NET_PROFIT),
IF(IF(OR(B38=2,B38=3),COUNTIF($B$7:B38,B38)=COUNTIF($B$7:$B$56,B38)-1,COUNTIF($B$7:B38,B38)=COUNTIF($B$7:$B$56,B38)),INDEX(L_CATS,B38)&amp;" "&amp;I_TOTAL,
IF(AND(B38=2,COUNTIF($B$7:B38,B38)=COUNTIF($B$7:$B$56,B38)),I_GROSS_PROFIT,
IF(AND(B38=3,COUNTIF($B$7:B38,B38)=COUNTIF($B$7:$B$56,B38)),I_OPERATING_PROFIT,
IF(B38=1,INDEX(L_INCOME,COUNTIF($B$7:B38,B38)-1),
IF(B38=2,INDEX(L_SAL_COST,COUNTIF($B$7:B38,B38)-1),
IF(B38=3,INDEX(L_OP_EXP,COUNTIF($B$7:B38,B38)-1),
IF(B38=4,INDEX(L_OTHER_EXPENSE,COUNTIF($B$7:B38,B38)-1),
IF(B38=5,INDEX(L_OTHER_INCOME,COUNTIF($B$7:B38,B38)-1),))))))))))</f>
        <v/>
      </c>
      <c r="D38">
        <f t="array" ref="D38">IF(D$6&gt;I_END_MTH,"",IF($C38=I_NET_PROFIT,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IF($C38=I_GROSS_PROFIT,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IF($C38=I_OPERATING_PROFIT,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IF(COUNTIF(L_CATS,$C38)&gt;0,"",IF(IF(OR($B38=2,$B38=3),COUNTIF($B$7:$B38,$B38)=COUNTIF($B$7:$B$56,$B38)-1,COUNTIF($B$7:$B38,$B38)=COUNTIF($B$7:$B$56,$B38)),
SUMIFS(T_TRANS[TRANSACTION AMOUNT],T_TRANS[CATEGORY],_xlfn.SINGLE(INDEX(T_CATS[],$B38)),T_TRANS[TRANSACTION DATE],"&gt;="&amp;D$6,T_TRANS[TRANSACTION DATE],"&lt;"&amp;E$6),
SUMIFS(T_TRANS[TRANSACTION AMOUNT],T_TRANS[SUB CATEGORY],$C38,T_TRANS[CATEGORY],INDEX(T_CATS[],$B38),T_TRANS[TRANSACTION DATE],"&gt;="&amp;D$6,T_TRANS[TRANSACTION DATE],"&lt;"&amp;E$6)))))))</f>
        <v>0</v>
      </c>
      <c r="E38">
        <f t="array" ref="E38">IF(E$6&gt;I_END_MTH,"",IF($C38=I_NET_PROFIT,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IF($C38=I_GROSS_PROFIT,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IF($C38=I_OPERATING_PROFIT,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IF(COUNTIF(L_CATS,$C38)&gt;0,"",IF(IF(OR($B38=2,$B38=3),COUNTIF($B$7:$B38,$B38)=COUNTIF($B$7:$B$56,$B38)-1,COUNTIF($B$7:$B38,$B38)=COUNTIF($B$7:$B$56,$B38)),
SUMIFS(T_TRANS[TRANSACTION AMOUNT],T_TRANS[CATEGORY],_xlfn.SINGLE(INDEX(T_CATS[],$B38)),T_TRANS[TRANSACTION DATE],"&gt;="&amp;E$6,T_TRANS[TRANSACTION DATE],"&lt;"&amp;F$6),
SUMIFS(T_TRANS[TRANSACTION AMOUNT],T_TRANS[SUB CATEGORY],$C38,T_TRANS[CATEGORY],INDEX(T_CATS[],$B38),T_TRANS[TRANSACTION DATE],"&gt;="&amp;E$6,T_TRANS[TRANSACTION DATE],"&lt;"&amp;F$6)))))))</f>
        <v>0</v>
      </c>
      <c r="F38">
        <f t="array" ref="F38">IF(F$6&gt;I_END_MTH,"",IF($C38=I_NET_PROFIT,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IF($C38=I_GROSS_PROFIT,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IF($C38=I_OPERATING_PROFIT,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IF(COUNTIF(L_CATS,$C38)&gt;0,"",IF(IF(OR($B38=2,$B38=3),COUNTIF($B$7:$B38,$B38)=COUNTIF($B$7:$B$56,$B38)-1,COUNTIF($B$7:$B38,$B38)=COUNTIF($B$7:$B$56,$B38)),
SUMIFS(T_TRANS[TRANSACTION AMOUNT],T_TRANS[CATEGORY],_xlfn.SINGLE(INDEX(T_CATS[],$B38)),T_TRANS[TRANSACTION DATE],"&gt;="&amp;F$6,T_TRANS[TRANSACTION DATE],"&lt;"&amp;G$6),
SUMIFS(T_TRANS[TRANSACTION AMOUNT],T_TRANS[SUB CATEGORY],$C38,T_TRANS[CATEGORY],INDEX(T_CATS[],$B38),T_TRANS[TRANSACTION DATE],"&gt;="&amp;F$6,T_TRANS[TRANSACTION DATE],"&lt;"&amp;G$6)))))))</f>
        <v>0</v>
      </c>
      <c r="G38">
        <f t="array" ref="G38">IF(G$6&gt;I_END_MTH,"",IF($C38=I_NET_PROFIT,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IF($C38=I_GROSS_PROFIT,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IF($C38=I_OPERATING_PROFIT,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IF(COUNTIF(L_CATS,$C38)&gt;0,"",IF(IF(OR($B38=2,$B38=3),COUNTIF($B$7:$B38,$B38)=COUNTIF($B$7:$B$56,$B38)-1,COUNTIF($B$7:$B38,$B38)=COUNTIF($B$7:$B$56,$B38)),
SUMIFS(T_TRANS[TRANSACTION AMOUNT],T_TRANS[CATEGORY],_xlfn.SINGLE(INDEX(T_CATS[],$B38)),T_TRANS[TRANSACTION DATE],"&gt;="&amp;G$6,T_TRANS[TRANSACTION DATE],"&lt;"&amp;H$6),
SUMIFS(T_TRANS[TRANSACTION AMOUNT],T_TRANS[SUB CATEGORY],$C38,T_TRANS[CATEGORY],INDEX(T_CATS[],$B38),T_TRANS[TRANSACTION DATE],"&gt;="&amp;G$6,T_TRANS[TRANSACTION DATE],"&lt;"&amp;H$6)))))))</f>
        <v>0</v>
      </c>
      <c r="H38">
        <f t="array" ref="H38">IF(H$6&gt;I_END_MTH,"",IF($C38=I_NET_PROFIT,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IF($C38=I_GROSS_PROFIT,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IF($C38=I_OPERATING_PROFIT,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IF(COUNTIF(L_CATS,$C38)&gt;0,"",IF(IF(OR($B38=2,$B38=3),COUNTIF($B$7:$B38,$B38)=COUNTIF($B$7:$B$56,$B38)-1,COUNTIF($B$7:$B38,$B38)=COUNTIF($B$7:$B$56,$B38)),
SUMIFS(T_TRANS[TRANSACTION AMOUNT],T_TRANS[CATEGORY],_xlfn.SINGLE(INDEX(T_CATS[],$B38)),T_TRANS[TRANSACTION DATE],"&gt;="&amp;H$6,T_TRANS[TRANSACTION DATE],"&lt;"&amp;I$6),
SUMIFS(T_TRANS[TRANSACTION AMOUNT],T_TRANS[SUB CATEGORY],$C38,T_TRANS[CATEGORY],INDEX(T_CATS[],$B38),T_TRANS[TRANSACTION DATE],"&gt;="&amp;H$6,T_TRANS[TRANSACTION DATE],"&lt;"&amp;I$6)))))))</f>
        <v>0</v>
      </c>
      <c r="I38">
        <f t="array" ref="I38">IF(I$6&gt;I_END_MTH,"",IF($C38=I_NET_PROFIT,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IF($C38=I_GROSS_PROFIT,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IF($C38=I_OPERATING_PROFIT,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IF(COUNTIF(L_CATS,$C38)&gt;0,"",IF(IF(OR($B38=2,$B38=3),COUNTIF($B$7:$B38,$B38)=COUNTIF($B$7:$B$56,$B38)-1,COUNTIF($B$7:$B38,$B38)=COUNTIF($B$7:$B$56,$B38)),
SUMIFS(T_TRANS[TRANSACTION AMOUNT],T_TRANS[CATEGORY],_xlfn.SINGLE(INDEX(T_CATS[],$B38)),T_TRANS[TRANSACTION DATE],"&gt;="&amp;I$6,T_TRANS[TRANSACTION DATE],"&lt;"&amp;J$6),
SUMIFS(T_TRANS[TRANSACTION AMOUNT],T_TRANS[SUB CATEGORY],$C38,T_TRANS[CATEGORY],INDEX(T_CATS[],$B38),T_TRANS[TRANSACTION DATE],"&gt;="&amp;I$6,T_TRANS[TRANSACTION DATE],"&lt;"&amp;J$6)))))))</f>
        <v>0</v>
      </c>
      <c r="J38">
        <f t="array" ref="J38">IF(J$6&gt;I_END_MTH,"",IF($C38=I_NET_PROFIT,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IF($C38=I_GROSS_PROFIT,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IF($C38=I_OPERATING_PROFIT,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IF(COUNTIF(L_CATS,$C38)&gt;0,"",IF(IF(OR($B38=2,$B38=3),COUNTIF($B$7:$B38,$B38)=COUNTIF($B$7:$B$56,$B38)-1,COUNTIF($B$7:$B38,$B38)=COUNTIF($B$7:$B$56,$B38)),
SUMIFS(T_TRANS[TRANSACTION AMOUNT],T_TRANS[CATEGORY],_xlfn.SINGLE(INDEX(T_CATS[],$B38)),T_TRANS[TRANSACTION DATE],"&gt;="&amp;J$6,T_TRANS[TRANSACTION DATE],"&lt;"&amp;K$6),
SUMIFS(T_TRANS[TRANSACTION AMOUNT],T_TRANS[SUB CATEGORY],$C38,T_TRANS[CATEGORY],INDEX(T_CATS[],$B38),T_TRANS[TRANSACTION DATE],"&gt;="&amp;J$6,T_TRANS[TRANSACTION DATE],"&lt;"&amp;K$6)))))))</f>
        <v>0</v>
      </c>
      <c r="K38">
        <f t="array" ref="K38">IF(K$6&gt;I_END_MTH,"",IF($C38=I_NET_PROFIT,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IF($C38=I_GROSS_PROFIT,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IF($C38=I_OPERATING_PROFIT,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IF(COUNTIF(L_CATS,$C38)&gt;0,"",IF(IF(OR($B38=2,$B38=3),COUNTIF($B$7:$B38,$B38)=COUNTIF($B$7:$B$56,$B38)-1,COUNTIF($B$7:$B38,$B38)=COUNTIF($B$7:$B$56,$B38)),
SUMIFS(T_TRANS[TRANSACTION AMOUNT],T_TRANS[CATEGORY],_xlfn.SINGLE(INDEX(T_CATS[],$B38)),T_TRANS[TRANSACTION DATE],"&gt;="&amp;K$6,T_TRANS[TRANSACTION DATE],"&lt;"&amp;L$6),
SUMIFS(T_TRANS[TRANSACTION AMOUNT],T_TRANS[SUB CATEGORY],$C38,T_TRANS[CATEGORY],INDEX(T_CATS[],$B38),T_TRANS[TRANSACTION DATE],"&gt;="&amp;K$6,T_TRANS[TRANSACTION DATE],"&lt;"&amp;L$6)))))))</f>
        <v>0</v>
      </c>
      <c r="L38">
        <f t="array" ref="L38">IF(L$6&gt;I_END_MTH,"",IF($C38=I_NET_PROFIT,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IF($C38=I_GROSS_PROFIT,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IF($C38=I_OPERATING_PROFIT,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IF(COUNTIF(L_CATS,$C38)&gt;0,"",IF(IF(OR($B38=2,$B38=3),COUNTIF($B$7:$B38,$B38)=COUNTIF($B$7:$B$56,$B38)-1,COUNTIF($B$7:$B38,$B38)=COUNTIF($B$7:$B$56,$B38)),
SUMIFS(T_TRANS[TRANSACTION AMOUNT],T_TRANS[CATEGORY],_xlfn.SINGLE(INDEX(T_CATS[],$B38)),T_TRANS[TRANSACTION DATE],"&gt;="&amp;L$6,T_TRANS[TRANSACTION DATE],"&lt;"&amp;M$6),
SUMIFS(T_TRANS[TRANSACTION AMOUNT],T_TRANS[SUB CATEGORY],$C38,T_TRANS[CATEGORY],INDEX(T_CATS[],$B38),T_TRANS[TRANSACTION DATE],"&gt;="&amp;L$6,T_TRANS[TRANSACTION DATE],"&lt;"&amp;M$6)))))))</f>
        <v>0</v>
      </c>
      <c r="M38">
        <f t="array" ref="M38">IF(M$6&gt;I_END_MTH,"",IF($C38=I_NET_PROFIT,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IF($C38=I_GROSS_PROFIT,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IF($C38=I_OPERATING_PROFIT,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IF(COUNTIF(L_CATS,$C38)&gt;0,"",IF(IF(OR($B38=2,$B38=3),COUNTIF($B$7:$B38,$B38)=COUNTIF($B$7:$B$56,$B38)-1,COUNTIF($B$7:$B38,$B38)=COUNTIF($B$7:$B$56,$B38)),
SUMIFS(T_TRANS[TRANSACTION AMOUNT],T_TRANS[CATEGORY],_xlfn.SINGLE(INDEX(T_CATS[],$B38)),T_TRANS[TRANSACTION DATE],"&gt;="&amp;M$6,T_TRANS[TRANSACTION DATE],"&lt;"&amp;N$6),
SUMIFS(T_TRANS[TRANSACTION AMOUNT],T_TRANS[SUB CATEGORY],$C38,T_TRANS[CATEGORY],INDEX(T_CATS[],$B38),T_TRANS[TRANSACTION DATE],"&gt;="&amp;M$6,T_TRANS[TRANSACTION DATE],"&lt;"&amp;N$6)))))))</f>
        <v>0</v>
      </c>
      <c r="N38">
        <f t="array" ref="N38">IF(N$6&gt;I_END_MTH,"",IF($C38=I_NET_PROFIT,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IF($C38=I_GROSS_PROFIT,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IF($C38=I_OPERATING_PROFIT,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IF(COUNTIF(L_CATS,$C38)&gt;0,"",IF(IF(OR($B38=2,$B38=3),COUNTIF($B$7:$B38,$B38)=COUNTIF($B$7:$B$56,$B38)-1,COUNTIF($B$7:$B38,$B38)=COUNTIF($B$7:$B$56,$B38)),
SUMIFS(T_TRANS[TRANSACTION AMOUNT],T_TRANS[CATEGORY],_xlfn.SINGLE(INDEX(T_CATS[],$B38)),T_TRANS[TRANSACTION DATE],"&gt;="&amp;N$6,T_TRANS[TRANSACTION DATE],"&lt;"&amp;O$6),
SUMIFS(T_TRANS[TRANSACTION AMOUNT],T_TRANS[SUB CATEGORY],$C38,T_TRANS[CATEGORY],INDEX(T_CATS[],$B38),T_TRANS[TRANSACTION DATE],"&gt;="&amp;N$6,T_TRANS[TRANSACTION DATE],"&lt;"&amp;O$6)))))))</f>
        <v>0</v>
      </c>
      <c r="O38">
        <f t="array" ref="O38">IF(O$6&gt;I_END_MTH,"",IF($C38=I_NET_PROFIT,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IF($C38=I_GROSS_PROFIT,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IF($C38=I_OPERATING_PROFIT,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IF(COUNTIF(L_CATS,$C38)&gt;0,"",IF(IF(OR($B38=2,$B38=3),COUNTIF($B$7:$B38,$B38)=COUNTIF($B$7:$B$56,$B38)-1,COUNTIF($B$7:$B38,$B38)=COUNTIF($B$7:$B$56,$B38)),
SUMIFS(T_TRANS[TRANSACTION AMOUNT],T_TRANS[CATEGORY],_xlfn.SINGLE(INDEX(T_CATS[],$B38)),T_TRANS[TRANSACTION DATE],"&gt;="&amp;O$6,T_TRANS[TRANSACTION DATE],"&lt;"&amp;P$6),
SUMIFS(T_TRANS[TRANSACTION AMOUNT],T_TRANS[SUB CATEGORY],$C38,T_TRANS[CATEGORY],INDEX(T_CATS[],$B38),T_TRANS[TRANSACTION DATE],"&gt;="&amp;O$6,T_TRANS[TRANSACTION DATE],"&lt;"&amp;P$6)))))))</f>
        <v>0</v>
      </c>
    </row>
    <row r="39" spans="2:15" x14ac:dyDescent="0.3">
      <c r="B39">
        <f>IF(B38="",1,IF(B38=0,0,IF(COUNTA(IF(B38=1,L_INCOME,IF(B38=2,L_SAL_COST,IF(B38=3,L_OP_EXP,IF(B38=4,L_OTHER_EXPENSE,L_OTHER_INCOME)))))
+IF(OR(B38=2,B38=3),3,2)
=COUNTIF($B$6:B38,B38),IF(B38+1&gt;5,0,B38+1),B38)))</f>
        <v>0</v>
      </c>
      <c r="C39" s="9" t="str">
        <f>IF(AND(COUNTIF($B$7:B39,B39)&lt;&gt;1,B39=0),"",IF(COUNTIF($B$7:B39,B39)=1,IFERROR(INDEX(L_CATS,B39),I_NET_PROFIT),
IF(IF(OR(B39=2,B39=3),COUNTIF($B$7:B39,B39)=COUNTIF($B$7:$B$56,B39)-1,COUNTIF($B$7:B39,B39)=COUNTIF($B$7:$B$56,B39)),INDEX(L_CATS,B39)&amp;" "&amp;I_TOTAL,
IF(AND(B39=2,COUNTIF($B$7:B39,B39)=COUNTIF($B$7:$B$56,B39)),I_GROSS_PROFIT,
IF(AND(B39=3,COUNTIF($B$7:B39,B39)=COUNTIF($B$7:$B$56,B39)),I_OPERATING_PROFIT,
IF(B39=1,INDEX(L_INCOME,COUNTIF($B$7:B39,B39)-1),
IF(B39=2,INDEX(L_SAL_COST,COUNTIF($B$7:B39,B39)-1),
IF(B39=3,INDEX(L_OP_EXP,COUNTIF($B$7:B39,B39)-1),
IF(B39=4,INDEX(L_OTHER_EXPENSE,COUNTIF($B$7:B39,B39)-1),
IF(B39=5,INDEX(L_OTHER_INCOME,COUNTIF($B$7:B39,B39)-1),))))))))))</f>
        <v/>
      </c>
      <c r="D39">
        <f t="array" ref="D39">IF(D$6&gt;I_END_MTH,"",IF($C39=I_NET_PROFIT,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IF($C39=I_GROSS_PROFIT,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IF($C39=I_OPERATING_PROFIT,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IF(COUNTIF(L_CATS,$C39)&gt;0,"",IF(IF(OR($B39=2,$B39=3),COUNTIF($B$7:$B39,$B39)=COUNTIF($B$7:$B$56,$B39)-1,COUNTIF($B$7:$B39,$B39)=COUNTIF($B$7:$B$56,$B39)),
SUMIFS(T_TRANS[TRANSACTION AMOUNT],T_TRANS[CATEGORY],_xlfn.SINGLE(INDEX(T_CATS[],$B39)),T_TRANS[TRANSACTION DATE],"&gt;="&amp;D$6,T_TRANS[TRANSACTION DATE],"&lt;"&amp;E$6),
SUMIFS(T_TRANS[TRANSACTION AMOUNT],T_TRANS[SUB CATEGORY],$C39,T_TRANS[CATEGORY],INDEX(T_CATS[],$B39),T_TRANS[TRANSACTION DATE],"&gt;="&amp;D$6,T_TRANS[TRANSACTION DATE],"&lt;"&amp;E$6)))))))</f>
        <v>0</v>
      </c>
      <c r="E39">
        <f t="array" ref="E39">IF(E$6&gt;I_END_MTH,"",IF($C39=I_NET_PROFIT,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IF($C39=I_GROSS_PROFIT,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IF($C39=I_OPERATING_PROFIT,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IF(COUNTIF(L_CATS,$C39)&gt;0,"",IF(IF(OR($B39=2,$B39=3),COUNTIF($B$7:$B39,$B39)=COUNTIF($B$7:$B$56,$B39)-1,COUNTIF($B$7:$B39,$B39)=COUNTIF($B$7:$B$56,$B39)),
SUMIFS(T_TRANS[TRANSACTION AMOUNT],T_TRANS[CATEGORY],_xlfn.SINGLE(INDEX(T_CATS[],$B39)),T_TRANS[TRANSACTION DATE],"&gt;="&amp;E$6,T_TRANS[TRANSACTION DATE],"&lt;"&amp;F$6),
SUMIFS(T_TRANS[TRANSACTION AMOUNT],T_TRANS[SUB CATEGORY],$C39,T_TRANS[CATEGORY],INDEX(T_CATS[],$B39),T_TRANS[TRANSACTION DATE],"&gt;="&amp;E$6,T_TRANS[TRANSACTION DATE],"&lt;"&amp;F$6)))))))</f>
        <v>0</v>
      </c>
      <c r="F39">
        <f t="array" ref="F39">IF(F$6&gt;I_END_MTH,"",IF($C39=I_NET_PROFIT,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IF($C39=I_GROSS_PROFIT,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IF($C39=I_OPERATING_PROFIT,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IF(COUNTIF(L_CATS,$C39)&gt;0,"",IF(IF(OR($B39=2,$B39=3),COUNTIF($B$7:$B39,$B39)=COUNTIF($B$7:$B$56,$B39)-1,COUNTIF($B$7:$B39,$B39)=COUNTIF($B$7:$B$56,$B39)),
SUMIFS(T_TRANS[TRANSACTION AMOUNT],T_TRANS[CATEGORY],_xlfn.SINGLE(INDEX(T_CATS[],$B39)),T_TRANS[TRANSACTION DATE],"&gt;="&amp;F$6,T_TRANS[TRANSACTION DATE],"&lt;"&amp;G$6),
SUMIFS(T_TRANS[TRANSACTION AMOUNT],T_TRANS[SUB CATEGORY],$C39,T_TRANS[CATEGORY],INDEX(T_CATS[],$B39),T_TRANS[TRANSACTION DATE],"&gt;="&amp;F$6,T_TRANS[TRANSACTION DATE],"&lt;"&amp;G$6)))))))</f>
        <v>0</v>
      </c>
      <c r="G39">
        <f t="array" ref="G39">IF(G$6&gt;I_END_MTH,"",IF($C39=I_NET_PROFIT,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IF($C39=I_GROSS_PROFIT,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IF($C39=I_OPERATING_PROFIT,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IF(COUNTIF(L_CATS,$C39)&gt;0,"",IF(IF(OR($B39=2,$B39=3),COUNTIF($B$7:$B39,$B39)=COUNTIF($B$7:$B$56,$B39)-1,COUNTIF($B$7:$B39,$B39)=COUNTIF($B$7:$B$56,$B39)),
SUMIFS(T_TRANS[TRANSACTION AMOUNT],T_TRANS[CATEGORY],_xlfn.SINGLE(INDEX(T_CATS[],$B39)),T_TRANS[TRANSACTION DATE],"&gt;="&amp;G$6,T_TRANS[TRANSACTION DATE],"&lt;"&amp;H$6),
SUMIFS(T_TRANS[TRANSACTION AMOUNT],T_TRANS[SUB CATEGORY],$C39,T_TRANS[CATEGORY],INDEX(T_CATS[],$B39),T_TRANS[TRANSACTION DATE],"&gt;="&amp;G$6,T_TRANS[TRANSACTION DATE],"&lt;"&amp;H$6)))))))</f>
        <v>0</v>
      </c>
      <c r="H39">
        <f t="array" ref="H39">IF(H$6&gt;I_END_MTH,"",IF($C39=I_NET_PROFIT,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IF($C39=I_GROSS_PROFIT,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IF($C39=I_OPERATING_PROFIT,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IF(COUNTIF(L_CATS,$C39)&gt;0,"",IF(IF(OR($B39=2,$B39=3),COUNTIF($B$7:$B39,$B39)=COUNTIF($B$7:$B$56,$B39)-1,COUNTIF($B$7:$B39,$B39)=COUNTIF($B$7:$B$56,$B39)),
SUMIFS(T_TRANS[TRANSACTION AMOUNT],T_TRANS[CATEGORY],_xlfn.SINGLE(INDEX(T_CATS[],$B39)),T_TRANS[TRANSACTION DATE],"&gt;="&amp;H$6,T_TRANS[TRANSACTION DATE],"&lt;"&amp;I$6),
SUMIFS(T_TRANS[TRANSACTION AMOUNT],T_TRANS[SUB CATEGORY],$C39,T_TRANS[CATEGORY],INDEX(T_CATS[],$B39),T_TRANS[TRANSACTION DATE],"&gt;="&amp;H$6,T_TRANS[TRANSACTION DATE],"&lt;"&amp;I$6)))))))</f>
        <v>0</v>
      </c>
      <c r="I39">
        <f t="array" ref="I39">IF(I$6&gt;I_END_MTH,"",IF($C39=I_NET_PROFIT,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IF($C39=I_GROSS_PROFIT,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IF($C39=I_OPERATING_PROFIT,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IF(COUNTIF(L_CATS,$C39)&gt;0,"",IF(IF(OR($B39=2,$B39=3),COUNTIF($B$7:$B39,$B39)=COUNTIF($B$7:$B$56,$B39)-1,COUNTIF($B$7:$B39,$B39)=COUNTIF($B$7:$B$56,$B39)),
SUMIFS(T_TRANS[TRANSACTION AMOUNT],T_TRANS[CATEGORY],_xlfn.SINGLE(INDEX(T_CATS[],$B39)),T_TRANS[TRANSACTION DATE],"&gt;="&amp;I$6,T_TRANS[TRANSACTION DATE],"&lt;"&amp;J$6),
SUMIFS(T_TRANS[TRANSACTION AMOUNT],T_TRANS[SUB CATEGORY],$C39,T_TRANS[CATEGORY],INDEX(T_CATS[],$B39),T_TRANS[TRANSACTION DATE],"&gt;="&amp;I$6,T_TRANS[TRANSACTION DATE],"&lt;"&amp;J$6)))))))</f>
        <v>0</v>
      </c>
      <c r="J39">
        <f t="array" ref="J39">IF(J$6&gt;I_END_MTH,"",IF($C39=I_NET_PROFIT,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IF($C39=I_GROSS_PROFIT,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IF($C39=I_OPERATING_PROFIT,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IF(COUNTIF(L_CATS,$C39)&gt;0,"",IF(IF(OR($B39=2,$B39=3),COUNTIF($B$7:$B39,$B39)=COUNTIF($B$7:$B$56,$B39)-1,COUNTIF($B$7:$B39,$B39)=COUNTIF($B$7:$B$56,$B39)),
SUMIFS(T_TRANS[TRANSACTION AMOUNT],T_TRANS[CATEGORY],_xlfn.SINGLE(INDEX(T_CATS[],$B39)),T_TRANS[TRANSACTION DATE],"&gt;="&amp;J$6,T_TRANS[TRANSACTION DATE],"&lt;"&amp;K$6),
SUMIFS(T_TRANS[TRANSACTION AMOUNT],T_TRANS[SUB CATEGORY],$C39,T_TRANS[CATEGORY],INDEX(T_CATS[],$B39),T_TRANS[TRANSACTION DATE],"&gt;="&amp;J$6,T_TRANS[TRANSACTION DATE],"&lt;"&amp;K$6)))))))</f>
        <v>0</v>
      </c>
      <c r="K39">
        <f t="array" ref="K39">IF(K$6&gt;I_END_MTH,"",IF($C39=I_NET_PROFIT,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IF($C39=I_GROSS_PROFIT,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IF($C39=I_OPERATING_PROFIT,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IF(COUNTIF(L_CATS,$C39)&gt;0,"",IF(IF(OR($B39=2,$B39=3),COUNTIF($B$7:$B39,$B39)=COUNTIF($B$7:$B$56,$B39)-1,COUNTIF($B$7:$B39,$B39)=COUNTIF($B$7:$B$56,$B39)),
SUMIFS(T_TRANS[TRANSACTION AMOUNT],T_TRANS[CATEGORY],_xlfn.SINGLE(INDEX(T_CATS[],$B39)),T_TRANS[TRANSACTION DATE],"&gt;="&amp;K$6,T_TRANS[TRANSACTION DATE],"&lt;"&amp;L$6),
SUMIFS(T_TRANS[TRANSACTION AMOUNT],T_TRANS[SUB CATEGORY],$C39,T_TRANS[CATEGORY],INDEX(T_CATS[],$B39),T_TRANS[TRANSACTION DATE],"&gt;="&amp;K$6,T_TRANS[TRANSACTION DATE],"&lt;"&amp;L$6)))))))</f>
        <v>0</v>
      </c>
      <c r="L39">
        <f t="array" ref="L39">IF(L$6&gt;I_END_MTH,"",IF($C39=I_NET_PROFIT,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IF($C39=I_GROSS_PROFIT,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IF($C39=I_OPERATING_PROFIT,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IF(COUNTIF(L_CATS,$C39)&gt;0,"",IF(IF(OR($B39=2,$B39=3),COUNTIF($B$7:$B39,$B39)=COUNTIF($B$7:$B$56,$B39)-1,COUNTIF($B$7:$B39,$B39)=COUNTIF($B$7:$B$56,$B39)),
SUMIFS(T_TRANS[TRANSACTION AMOUNT],T_TRANS[CATEGORY],_xlfn.SINGLE(INDEX(T_CATS[],$B39)),T_TRANS[TRANSACTION DATE],"&gt;="&amp;L$6,T_TRANS[TRANSACTION DATE],"&lt;"&amp;M$6),
SUMIFS(T_TRANS[TRANSACTION AMOUNT],T_TRANS[SUB CATEGORY],$C39,T_TRANS[CATEGORY],INDEX(T_CATS[],$B39),T_TRANS[TRANSACTION DATE],"&gt;="&amp;L$6,T_TRANS[TRANSACTION DATE],"&lt;"&amp;M$6)))))))</f>
        <v>0</v>
      </c>
      <c r="M39">
        <f t="array" ref="M39">IF(M$6&gt;I_END_MTH,"",IF($C39=I_NET_PROFIT,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IF($C39=I_GROSS_PROFIT,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IF($C39=I_OPERATING_PROFIT,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IF(COUNTIF(L_CATS,$C39)&gt;0,"",IF(IF(OR($B39=2,$B39=3),COUNTIF($B$7:$B39,$B39)=COUNTIF($B$7:$B$56,$B39)-1,COUNTIF($B$7:$B39,$B39)=COUNTIF($B$7:$B$56,$B39)),
SUMIFS(T_TRANS[TRANSACTION AMOUNT],T_TRANS[CATEGORY],_xlfn.SINGLE(INDEX(T_CATS[],$B39)),T_TRANS[TRANSACTION DATE],"&gt;="&amp;M$6,T_TRANS[TRANSACTION DATE],"&lt;"&amp;N$6),
SUMIFS(T_TRANS[TRANSACTION AMOUNT],T_TRANS[SUB CATEGORY],$C39,T_TRANS[CATEGORY],INDEX(T_CATS[],$B39),T_TRANS[TRANSACTION DATE],"&gt;="&amp;M$6,T_TRANS[TRANSACTION DATE],"&lt;"&amp;N$6)))))))</f>
        <v>0</v>
      </c>
      <c r="N39">
        <f t="array" ref="N39">IF(N$6&gt;I_END_MTH,"",IF($C39=I_NET_PROFIT,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IF($C39=I_GROSS_PROFIT,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IF($C39=I_OPERATING_PROFIT,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IF(COUNTIF(L_CATS,$C39)&gt;0,"",IF(IF(OR($B39=2,$B39=3),COUNTIF($B$7:$B39,$B39)=COUNTIF($B$7:$B$56,$B39)-1,COUNTIF($B$7:$B39,$B39)=COUNTIF($B$7:$B$56,$B39)),
SUMIFS(T_TRANS[TRANSACTION AMOUNT],T_TRANS[CATEGORY],_xlfn.SINGLE(INDEX(T_CATS[],$B39)),T_TRANS[TRANSACTION DATE],"&gt;="&amp;N$6,T_TRANS[TRANSACTION DATE],"&lt;"&amp;O$6),
SUMIFS(T_TRANS[TRANSACTION AMOUNT],T_TRANS[SUB CATEGORY],$C39,T_TRANS[CATEGORY],INDEX(T_CATS[],$B39),T_TRANS[TRANSACTION DATE],"&gt;="&amp;N$6,T_TRANS[TRANSACTION DATE],"&lt;"&amp;O$6)))))))</f>
        <v>0</v>
      </c>
      <c r="O39">
        <f t="array" ref="O39">IF(O$6&gt;I_END_MTH,"",IF($C39=I_NET_PROFIT,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IF($C39=I_GROSS_PROFIT,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IF($C39=I_OPERATING_PROFIT,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IF(COUNTIF(L_CATS,$C39)&gt;0,"",IF(IF(OR($B39=2,$B39=3),COUNTIF($B$7:$B39,$B39)=COUNTIF($B$7:$B$56,$B39)-1,COUNTIF($B$7:$B39,$B39)=COUNTIF($B$7:$B$56,$B39)),
SUMIFS(T_TRANS[TRANSACTION AMOUNT],T_TRANS[CATEGORY],_xlfn.SINGLE(INDEX(T_CATS[],$B39)),T_TRANS[TRANSACTION DATE],"&gt;="&amp;O$6,T_TRANS[TRANSACTION DATE],"&lt;"&amp;P$6),
SUMIFS(T_TRANS[TRANSACTION AMOUNT],T_TRANS[SUB CATEGORY],$C39,T_TRANS[CATEGORY],INDEX(T_CATS[],$B39),T_TRANS[TRANSACTION DATE],"&gt;="&amp;O$6,T_TRANS[TRANSACTION DATE],"&lt;"&amp;P$6)))))))</f>
        <v>0</v>
      </c>
    </row>
    <row r="40" spans="2:15" x14ac:dyDescent="0.3">
      <c r="B40">
        <f>IF(B39="",1,IF(B39=0,0,IF(COUNTA(IF(B39=1,L_INCOME,IF(B39=2,L_SAL_COST,IF(B39=3,L_OP_EXP,IF(B39=4,L_OTHER_EXPENSE,L_OTHER_INCOME)))))
+IF(OR(B39=2,B39=3),3,2)
=COUNTIF($B$6:B39,B39),IF(B39+1&gt;5,0,B39+1),B39)))</f>
        <v>0</v>
      </c>
      <c r="C40" s="9" t="str">
        <f>IF(AND(COUNTIF($B$7:B40,B40)&lt;&gt;1,B40=0),"",IF(COUNTIF($B$7:B40,B40)=1,IFERROR(INDEX(L_CATS,B40),I_NET_PROFIT),
IF(IF(OR(B40=2,B40=3),COUNTIF($B$7:B40,B40)=COUNTIF($B$7:$B$56,B40)-1,COUNTIF($B$7:B40,B40)=COUNTIF($B$7:$B$56,B40)),INDEX(L_CATS,B40)&amp;" "&amp;I_TOTAL,
IF(AND(B40=2,COUNTIF($B$7:B40,B40)=COUNTIF($B$7:$B$56,B40)),I_GROSS_PROFIT,
IF(AND(B40=3,COUNTIF($B$7:B40,B40)=COUNTIF($B$7:$B$56,B40)),I_OPERATING_PROFIT,
IF(B40=1,INDEX(L_INCOME,COUNTIF($B$7:B40,B40)-1),
IF(B40=2,INDEX(L_SAL_COST,COUNTIF($B$7:B40,B40)-1),
IF(B40=3,INDEX(L_OP_EXP,COUNTIF($B$7:B40,B40)-1),
IF(B40=4,INDEX(L_OTHER_EXPENSE,COUNTIF($B$7:B40,B40)-1),
IF(B40=5,INDEX(L_OTHER_INCOME,COUNTIF($B$7:B40,B40)-1),))))))))))</f>
        <v/>
      </c>
      <c r="D40">
        <f t="array" ref="D40">IF(D$6&gt;I_END_MTH,"",IF($C40=I_NET_PROFIT,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IF($C40=I_GROSS_PROFIT,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IF($C40=I_OPERATING_PROFIT,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IF(COUNTIF(L_CATS,$C40)&gt;0,"",IF(IF(OR($B40=2,$B40=3),COUNTIF($B$7:$B40,$B40)=COUNTIF($B$7:$B$56,$B40)-1,COUNTIF($B$7:$B40,$B40)=COUNTIF($B$7:$B$56,$B40)),
SUMIFS(T_TRANS[TRANSACTION AMOUNT],T_TRANS[CATEGORY],_xlfn.SINGLE(INDEX(T_CATS[],$B40)),T_TRANS[TRANSACTION DATE],"&gt;="&amp;D$6,T_TRANS[TRANSACTION DATE],"&lt;"&amp;E$6),
SUMIFS(T_TRANS[TRANSACTION AMOUNT],T_TRANS[SUB CATEGORY],$C40,T_TRANS[CATEGORY],INDEX(T_CATS[],$B40),T_TRANS[TRANSACTION DATE],"&gt;="&amp;D$6,T_TRANS[TRANSACTION DATE],"&lt;"&amp;E$6)))))))</f>
        <v>0</v>
      </c>
      <c r="E40">
        <f t="array" ref="E40">IF(E$6&gt;I_END_MTH,"",IF($C40=I_NET_PROFIT,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IF($C40=I_GROSS_PROFIT,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IF($C40=I_OPERATING_PROFIT,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IF(COUNTIF(L_CATS,$C40)&gt;0,"",IF(IF(OR($B40=2,$B40=3),COUNTIF($B$7:$B40,$B40)=COUNTIF($B$7:$B$56,$B40)-1,COUNTIF($B$7:$B40,$B40)=COUNTIF($B$7:$B$56,$B40)),
SUMIFS(T_TRANS[TRANSACTION AMOUNT],T_TRANS[CATEGORY],_xlfn.SINGLE(INDEX(T_CATS[],$B40)),T_TRANS[TRANSACTION DATE],"&gt;="&amp;E$6,T_TRANS[TRANSACTION DATE],"&lt;"&amp;F$6),
SUMIFS(T_TRANS[TRANSACTION AMOUNT],T_TRANS[SUB CATEGORY],$C40,T_TRANS[CATEGORY],INDEX(T_CATS[],$B40),T_TRANS[TRANSACTION DATE],"&gt;="&amp;E$6,T_TRANS[TRANSACTION DATE],"&lt;"&amp;F$6)))))))</f>
        <v>0</v>
      </c>
      <c r="F40">
        <f t="array" ref="F40">IF(F$6&gt;I_END_MTH,"",IF($C40=I_NET_PROFIT,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IF($C40=I_GROSS_PROFIT,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IF($C40=I_OPERATING_PROFIT,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IF(COUNTIF(L_CATS,$C40)&gt;0,"",IF(IF(OR($B40=2,$B40=3),COUNTIF($B$7:$B40,$B40)=COUNTIF($B$7:$B$56,$B40)-1,COUNTIF($B$7:$B40,$B40)=COUNTIF($B$7:$B$56,$B40)),
SUMIFS(T_TRANS[TRANSACTION AMOUNT],T_TRANS[CATEGORY],_xlfn.SINGLE(INDEX(T_CATS[],$B40)),T_TRANS[TRANSACTION DATE],"&gt;="&amp;F$6,T_TRANS[TRANSACTION DATE],"&lt;"&amp;G$6),
SUMIFS(T_TRANS[TRANSACTION AMOUNT],T_TRANS[SUB CATEGORY],$C40,T_TRANS[CATEGORY],INDEX(T_CATS[],$B40),T_TRANS[TRANSACTION DATE],"&gt;="&amp;F$6,T_TRANS[TRANSACTION DATE],"&lt;"&amp;G$6)))))))</f>
        <v>0</v>
      </c>
      <c r="G40">
        <f t="array" ref="G40">IF(G$6&gt;I_END_MTH,"",IF($C40=I_NET_PROFIT,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IF($C40=I_GROSS_PROFIT,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IF($C40=I_OPERATING_PROFIT,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IF(COUNTIF(L_CATS,$C40)&gt;0,"",IF(IF(OR($B40=2,$B40=3),COUNTIF($B$7:$B40,$B40)=COUNTIF($B$7:$B$56,$B40)-1,COUNTIF($B$7:$B40,$B40)=COUNTIF($B$7:$B$56,$B40)),
SUMIFS(T_TRANS[TRANSACTION AMOUNT],T_TRANS[CATEGORY],_xlfn.SINGLE(INDEX(T_CATS[],$B40)),T_TRANS[TRANSACTION DATE],"&gt;="&amp;G$6,T_TRANS[TRANSACTION DATE],"&lt;"&amp;H$6),
SUMIFS(T_TRANS[TRANSACTION AMOUNT],T_TRANS[SUB CATEGORY],$C40,T_TRANS[CATEGORY],INDEX(T_CATS[],$B40),T_TRANS[TRANSACTION DATE],"&gt;="&amp;G$6,T_TRANS[TRANSACTION DATE],"&lt;"&amp;H$6)))))))</f>
        <v>0</v>
      </c>
      <c r="H40">
        <f t="array" ref="H40">IF(H$6&gt;I_END_MTH,"",IF($C40=I_NET_PROFIT,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IF($C40=I_GROSS_PROFIT,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IF($C40=I_OPERATING_PROFIT,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IF(COUNTIF(L_CATS,$C40)&gt;0,"",IF(IF(OR($B40=2,$B40=3),COUNTIF($B$7:$B40,$B40)=COUNTIF($B$7:$B$56,$B40)-1,COUNTIF($B$7:$B40,$B40)=COUNTIF($B$7:$B$56,$B40)),
SUMIFS(T_TRANS[TRANSACTION AMOUNT],T_TRANS[CATEGORY],_xlfn.SINGLE(INDEX(T_CATS[],$B40)),T_TRANS[TRANSACTION DATE],"&gt;="&amp;H$6,T_TRANS[TRANSACTION DATE],"&lt;"&amp;I$6),
SUMIFS(T_TRANS[TRANSACTION AMOUNT],T_TRANS[SUB CATEGORY],$C40,T_TRANS[CATEGORY],INDEX(T_CATS[],$B40),T_TRANS[TRANSACTION DATE],"&gt;="&amp;H$6,T_TRANS[TRANSACTION DATE],"&lt;"&amp;I$6)))))))</f>
        <v>0</v>
      </c>
      <c r="I40">
        <f t="array" ref="I40">IF(I$6&gt;I_END_MTH,"",IF($C40=I_NET_PROFIT,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IF($C40=I_GROSS_PROFIT,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IF($C40=I_OPERATING_PROFIT,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IF(COUNTIF(L_CATS,$C40)&gt;0,"",IF(IF(OR($B40=2,$B40=3),COUNTIF($B$7:$B40,$B40)=COUNTIF($B$7:$B$56,$B40)-1,COUNTIF($B$7:$B40,$B40)=COUNTIF($B$7:$B$56,$B40)),
SUMIFS(T_TRANS[TRANSACTION AMOUNT],T_TRANS[CATEGORY],_xlfn.SINGLE(INDEX(T_CATS[],$B40)),T_TRANS[TRANSACTION DATE],"&gt;="&amp;I$6,T_TRANS[TRANSACTION DATE],"&lt;"&amp;J$6),
SUMIFS(T_TRANS[TRANSACTION AMOUNT],T_TRANS[SUB CATEGORY],$C40,T_TRANS[CATEGORY],INDEX(T_CATS[],$B40),T_TRANS[TRANSACTION DATE],"&gt;="&amp;I$6,T_TRANS[TRANSACTION DATE],"&lt;"&amp;J$6)))))))</f>
        <v>0</v>
      </c>
      <c r="J40">
        <f t="array" ref="J40">IF(J$6&gt;I_END_MTH,"",IF($C40=I_NET_PROFIT,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IF($C40=I_GROSS_PROFIT,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IF($C40=I_OPERATING_PROFIT,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IF(COUNTIF(L_CATS,$C40)&gt;0,"",IF(IF(OR($B40=2,$B40=3),COUNTIF($B$7:$B40,$B40)=COUNTIF($B$7:$B$56,$B40)-1,COUNTIF($B$7:$B40,$B40)=COUNTIF($B$7:$B$56,$B40)),
SUMIFS(T_TRANS[TRANSACTION AMOUNT],T_TRANS[CATEGORY],_xlfn.SINGLE(INDEX(T_CATS[],$B40)),T_TRANS[TRANSACTION DATE],"&gt;="&amp;J$6,T_TRANS[TRANSACTION DATE],"&lt;"&amp;K$6),
SUMIFS(T_TRANS[TRANSACTION AMOUNT],T_TRANS[SUB CATEGORY],$C40,T_TRANS[CATEGORY],INDEX(T_CATS[],$B40),T_TRANS[TRANSACTION DATE],"&gt;="&amp;J$6,T_TRANS[TRANSACTION DATE],"&lt;"&amp;K$6)))))))</f>
        <v>0</v>
      </c>
      <c r="K40">
        <f t="array" ref="K40">IF(K$6&gt;I_END_MTH,"",IF($C40=I_NET_PROFIT,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IF($C40=I_GROSS_PROFIT,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IF($C40=I_OPERATING_PROFIT,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IF(COUNTIF(L_CATS,$C40)&gt;0,"",IF(IF(OR($B40=2,$B40=3),COUNTIF($B$7:$B40,$B40)=COUNTIF($B$7:$B$56,$B40)-1,COUNTIF($B$7:$B40,$B40)=COUNTIF($B$7:$B$56,$B40)),
SUMIFS(T_TRANS[TRANSACTION AMOUNT],T_TRANS[CATEGORY],_xlfn.SINGLE(INDEX(T_CATS[],$B40)),T_TRANS[TRANSACTION DATE],"&gt;="&amp;K$6,T_TRANS[TRANSACTION DATE],"&lt;"&amp;L$6),
SUMIFS(T_TRANS[TRANSACTION AMOUNT],T_TRANS[SUB CATEGORY],$C40,T_TRANS[CATEGORY],INDEX(T_CATS[],$B40),T_TRANS[TRANSACTION DATE],"&gt;="&amp;K$6,T_TRANS[TRANSACTION DATE],"&lt;"&amp;L$6)))))))</f>
        <v>0</v>
      </c>
      <c r="L40">
        <f t="array" ref="L40">IF(L$6&gt;I_END_MTH,"",IF($C40=I_NET_PROFIT,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IF($C40=I_GROSS_PROFIT,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IF($C40=I_OPERATING_PROFIT,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IF(COUNTIF(L_CATS,$C40)&gt;0,"",IF(IF(OR($B40=2,$B40=3),COUNTIF($B$7:$B40,$B40)=COUNTIF($B$7:$B$56,$B40)-1,COUNTIF($B$7:$B40,$B40)=COUNTIF($B$7:$B$56,$B40)),
SUMIFS(T_TRANS[TRANSACTION AMOUNT],T_TRANS[CATEGORY],_xlfn.SINGLE(INDEX(T_CATS[],$B40)),T_TRANS[TRANSACTION DATE],"&gt;="&amp;L$6,T_TRANS[TRANSACTION DATE],"&lt;"&amp;M$6),
SUMIFS(T_TRANS[TRANSACTION AMOUNT],T_TRANS[SUB CATEGORY],$C40,T_TRANS[CATEGORY],INDEX(T_CATS[],$B40),T_TRANS[TRANSACTION DATE],"&gt;="&amp;L$6,T_TRANS[TRANSACTION DATE],"&lt;"&amp;M$6)))))))</f>
        <v>0</v>
      </c>
      <c r="M40">
        <f t="array" ref="M40">IF(M$6&gt;I_END_MTH,"",IF($C40=I_NET_PROFIT,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IF($C40=I_GROSS_PROFIT,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IF($C40=I_OPERATING_PROFIT,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IF(COUNTIF(L_CATS,$C40)&gt;0,"",IF(IF(OR($B40=2,$B40=3),COUNTIF($B$7:$B40,$B40)=COUNTIF($B$7:$B$56,$B40)-1,COUNTIF($B$7:$B40,$B40)=COUNTIF($B$7:$B$56,$B40)),
SUMIFS(T_TRANS[TRANSACTION AMOUNT],T_TRANS[CATEGORY],_xlfn.SINGLE(INDEX(T_CATS[],$B40)),T_TRANS[TRANSACTION DATE],"&gt;="&amp;M$6,T_TRANS[TRANSACTION DATE],"&lt;"&amp;N$6),
SUMIFS(T_TRANS[TRANSACTION AMOUNT],T_TRANS[SUB CATEGORY],$C40,T_TRANS[CATEGORY],INDEX(T_CATS[],$B40),T_TRANS[TRANSACTION DATE],"&gt;="&amp;M$6,T_TRANS[TRANSACTION DATE],"&lt;"&amp;N$6)))))))</f>
        <v>0</v>
      </c>
      <c r="N40">
        <f t="array" ref="N40">IF(N$6&gt;I_END_MTH,"",IF($C40=I_NET_PROFIT,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IF($C40=I_GROSS_PROFIT,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IF($C40=I_OPERATING_PROFIT,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IF(COUNTIF(L_CATS,$C40)&gt;0,"",IF(IF(OR($B40=2,$B40=3),COUNTIF($B$7:$B40,$B40)=COUNTIF($B$7:$B$56,$B40)-1,COUNTIF($B$7:$B40,$B40)=COUNTIF($B$7:$B$56,$B40)),
SUMIFS(T_TRANS[TRANSACTION AMOUNT],T_TRANS[CATEGORY],_xlfn.SINGLE(INDEX(T_CATS[],$B40)),T_TRANS[TRANSACTION DATE],"&gt;="&amp;N$6,T_TRANS[TRANSACTION DATE],"&lt;"&amp;O$6),
SUMIFS(T_TRANS[TRANSACTION AMOUNT],T_TRANS[SUB CATEGORY],$C40,T_TRANS[CATEGORY],INDEX(T_CATS[],$B40),T_TRANS[TRANSACTION DATE],"&gt;="&amp;N$6,T_TRANS[TRANSACTION DATE],"&lt;"&amp;O$6)))))))</f>
        <v>0</v>
      </c>
      <c r="O40">
        <f t="array" ref="O40">IF(O$6&gt;I_END_MTH,"",IF($C40=I_NET_PROFIT,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IF($C40=I_GROSS_PROFIT,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IF($C40=I_OPERATING_PROFIT,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IF(COUNTIF(L_CATS,$C40)&gt;0,"",IF(IF(OR($B40=2,$B40=3),COUNTIF($B$7:$B40,$B40)=COUNTIF($B$7:$B$56,$B40)-1,COUNTIF($B$7:$B40,$B40)=COUNTIF($B$7:$B$56,$B40)),
SUMIFS(T_TRANS[TRANSACTION AMOUNT],T_TRANS[CATEGORY],_xlfn.SINGLE(INDEX(T_CATS[],$B40)),T_TRANS[TRANSACTION DATE],"&gt;="&amp;O$6,T_TRANS[TRANSACTION DATE],"&lt;"&amp;P$6),
SUMIFS(T_TRANS[TRANSACTION AMOUNT],T_TRANS[SUB CATEGORY],$C40,T_TRANS[CATEGORY],INDEX(T_CATS[],$B40),T_TRANS[TRANSACTION DATE],"&gt;="&amp;O$6,T_TRANS[TRANSACTION DATE],"&lt;"&amp;P$6)))))))</f>
        <v>0</v>
      </c>
    </row>
    <row r="41" spans="2:15" x14ac:dyDescent="0.3">
      <c r="B41">
        <f>IF(B40="",1,IF(B40=0,0,IF(COUNTA(IF(B40=1,L_INCOME,IF(B40=2,L_SAL_COST,IF(B40=3,L_OP_EXP,IF(B40=4,L_OTHER_EXPENSE,L_OTHER_INCOME)))))
+IF(OR(B40=2,B40=3),3,2)
=COUNTIF($B$6:B40,B40),IF(B40+1&gt;5,0,B40+1),B40)))</f>
        <v>0</v>
      </c>
      <c r="C41" s="9" t="str">
        <f>IF(AND(COUNTIF($B$7:B41,B41)&lt;&gt;1,B41=0),"",IF(COUNTIF($B$7:B41,B41)=1,IFERROR(INDEX(L_CATS,B41),I_NET_PROFIT),
IF(IF(OR(B41=2,B41=3),COUNTIF($B$7:B41,B41)=COUNTIF($B$7:$B$56,B41)-1,COUNTIF($B$7:B41,B41)=COUNTIF($B$7:$B$56,B41)),INDEX(L_CATS,B41)&amp;" "&amp;I_TOTAL,
IF(AND(B41=2,COUNTIF($B$7:B41,B41)=COUNTIF($B$7:$B$56,B41)),I_GROSS_PROFIT,
IF(AND(B41=3,COUNTIF($B$7:B41,B41)=COUNTIF($B$7:$B$56,B41)),I_OPERATING_PROFIT,
IF(B41=1,INDEX(L_INCOME,COUNTIF($B$7:B41,B41)-1),
IF(B41=2,INDEX(L_SAL_COST,COUNTIF($B$7:B41,B41)-1),
IF(B41=3,INDEX(L_OP_EXP,COUNTIF($B$7:B41,B41)-1),
IF(B41=4,INDEX(L_OTHER_EXPENSE,COUNTIF($B$7:B41,B41)-1),
IF(B41=5,INDEX(L_OTHER_INCOME,COUNTIF($B$7:B41,B41)-1),))))))))))</f>
        <v/>
      </c>
      <c r="D41">
        <f t="array" ref="D41">IF(D$6&gt;I_END_MTH,"",IF($C41=I_NET_PROFIT,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IF($C41=I_GROSS_PROFIT,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IF($C41=I_OPERATING_PROFIT,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IF(COUNTIF(L_CATS,$C41)&gt;0,"",IF(IF(OR($B41=2,$B41=3),COUNTIF($B$7:$B41,$B41)=COUNTIF($B$7:$B$56,$B41)-1,COUNTIF($B$7:$B41,$B41)=COUNTIF($B$7:$B$56,$B41)),
SUMIFS(T_TRANS[TRANSACTION AMOUNT],T_TRANS[CATEGORY],_xlfn.SINGLE(INDEX(T_CATS[],$B41)),T_TRANS[TRANSACTION DATE],"&gt;="&amp;D$6,T_TRANS[TRANSACTION DATE],"&lt;"&amp;E$6),
SUMIFS(T_TRANS[TRANSACTION AMOUNT],T_TRANS[SUB CATEGORY],$C41,T_TRANS[CATEGORY],INDEX(T_CATS[],$B41),T_TRANS[TRANSACTION DATE],"&gt;="&amp;D$6,T_TRANS[TRANSACTION DATE],"&lt;"&amp;E$6)))))))</f>
        <v>0</v>
      </c>
      <c r="E41">
        <f t="array" ref="E41">IF(E$6&gt;I_END_MTH,"",IF($C41=I_NET_PROFIT,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IF($C41=I_GROSS_PROFIT,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IF($C41=I_OPERATING_PROFIT,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IF(COUNTIF(L_CATS,$C41)&gt;0,"",IF(IF(OR($B41=2,$B41=3),COUNTIF($B$7:$B41,$B41)=COUNTIF($B$7:$B$56,$B41)-1,COUNTIF($B$7:$B41,$B41)=COUNTIF($B$7:$B$56,$B41)),
SUMIFS(T_TRANS[TRANSACTION AMOUNT],T_TRANS[CATEGORY],_xlfn.SINGLE(INDEX(T_CATS[],$B41)),T_TRANS[TRANSACTION DATE],"&gt;="&amp;E$6,T_TRANS[TRANSACTION DATE],"&lt;"&amp;F$6),
SUMIFS(T_TRANS[TRANSACTION AMOUNT],T_TRANS[SUB CATEGORY],$C41,T_TRANS[CATEGORY],INDEX(T_CATS[],$B41),T_TRANS[TRANSACTION DATE],"&gt;="&amp;E$6,T_TRANS[TRANSACTION DATE],"&lt;"&amp;F$6)))))))</f>
        <v>0</v>
      </c>
      <c r="F41">
        <f t="array" ref="F41">IF(F$6&gt;I_END_MTH,"",IF($C41=I_NET_PROFIT,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IF($C41=I_GROSS_PROFIT,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IF($C41=I_OPERATING_PROFIT,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IF(COUNTIF(L_CATS,$C41)&gt;0,"",IF(IF(OR($B41=2,$B41=3),COUNTIF($B$7:$B41,$B41)=COUNTIF($B$7:$B$56,$B41)-1,COUNTIF($B$7:$B41,$B41)=COUNTIF($B$7:$B$56,$B41)),
SUMIFS(T_TRANS[TRANSACTION AMOUNT],T_TRANS[CATEGORY],_xlfn.SINGLE(INDEX(T_CATS[],$B41)),T_TRANS[TRANSACTION DATE],"&gt;="&amp;F$6,T_TRANS[TRANSACTION DATE],"&lt;"&amp;G$6),
SUMIFS(T_TRANS[TRANSACTION AMOUNT],T_TRANS[SUB CATEGORY],$C41,T_TRANS[CATEGORY],INDEX(T_CATS[],$B41),T_TRANS[TRANSACTION DATE],"&gt;="&amp;F$6,T_TRANS[TRANSACTION DATE],"&lt;"&amp;G$6)))))))</f>
        <v>0</v>
      </c>
      <c r="G41">
        <f t="array" ref="G41">IF(G$6&gt;I_END_MTH,"",IF($C41=I_NET_PROFIT,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IF($C41=I_GROSS_PROFIT,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IF($C41=I_OPERATING_PROFIT,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IF(COUNTIF(L_CATS,$C41)&gt;0,"",IF(IF(OR($B41=2,$B41=3),COUNTIF($B$7:$B41,$B41)=COUNTIF($B$7:$B$56,$B41)-1,COUNTIF($B$7:$B41,$B41)=COUNTIF($B$7:$B$56,$B41)),
SUMIFS(T_TRANS[TRANSACTION AMOUNT],T_TRANS[CATEGORY],_xlfn.SINGLE(INDEX(T_CATS[],$B41)),T_TRANS[TRANSACTION DATE],"&gt;="&amp;G$6,T_TRANS[TRANSACTION DATE],"&lt;"&amp;H$6),
SUMIFS(T_TRANS[TRANSACTION AMOUNT],T_TRANS[SUB CATEGORY],$C41,T_TRANS[CATEGORY],INDEX(T_CATS[],$B41),T_TRANS[TRANSACTION DATE],"&gt;="&amp;G$6,T_TRANS[TRANSACTION DATE],"&lt;"&amp;H$6)))))))</f>
        <v>0</v>
      </c>
      <c r="H41">
        <f t="array" ref="H41">IF(H$6&gt;I_END_MTH,"",IF($C41=I_NET_PROFIT,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IF($C41=I_GROSS_PROFIT,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IF($C41=I_OPERATING_PROFIT,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IF(COUNTIF(L_CATS,$C41)&gt;0,"",IF(IF(OR($B41=2,$B41=3),COUNTIF($B$7:$B41,$B41)=COUNTIF($B$7:$B$56,$B41)-1,COUNTIF($B$7:$B41,$B41)=COUNTIF($B$7:$B$56,$B41)),
SUMIFS(T_TRANS[TRANSACTION AMOUNT],T_TRANS[CATEGORY],_xlfn.SINGLE(INDEX(T_CATS[],$B41)),T_TRANS[TRANSACTION DATE],"&gt;="&amp;H$6,T_TRANS[TRANSACTION DATE],"&lt;"&amp;I$6),
SUMIFS(T_TRANS[TRANSACTION AMOUNT],T_TRANS[SUB CATEGORY],$C41,T_TRANS[CATEGORY],INDEX(T_CATS[],$B41),T_TRANS[TRANSACTION DATE],"&gt;="&amp;H$6,T_TRANS[TRANSACTION DATE],"&lt;"&amp;I$6)))))))</f>
        <v>0</v>
      </c>
      <c r="I41">
        <f t="array" ref="I41">IF(I$6&gt;I_END_MTH,"",IF($C41=I_NET_PROFIT,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IF($C41=I_GROSS_PROFIT,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IF($C41=I_OPERATING_PROFIT,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IF(COUNTIF(L_CATS,$C41)&gt;0,"",IF(IF(OR($B41=2,$B41=3),COUNTIF($B$7:$B41,$B41)=COUNTIF($B$7:$B$56,$B41)-1,COUNTIF($B$7:$B41,$B41)=COUNTIF($B$7:$B$56,$B41)),
SUMIFS(T_TRANS[TRANSACTION AMOUNT],T_TRANS[CATEGORY],_xlfn.SINGLE(INDEX(T_CATS[],$B41)),T_TRANS[TRANSACTION DATE],"&gt;="&amp;I$6,T_TRANS[TRANSACTION DATE],"&lt;"&amp;J$6),
SUMIFS(T_TRANS[TRANSACTION AMOUNT],T_TRANS[SUB CATEGORY],$C41,T_TRANS[CATEGORY],INDEX(T_CATS[],$B41),T_TRANS[TRANSACTION DATE],"&gt;="&amp;I$6,T_TRANS[TRANSACTION DATE],"&lt;"&amp;J$6)))))))</f>
        <v>0</v>
      </c>
      <c r="J41">
        <f t="array" ref="J41">IF(J$6&gt;I_END_MTH,"",IF($C41=I_NET_PROFIT,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IF($C41=I_GROSS_PROFIT,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IF($C41=I_OPERATING_PROFIT,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IF(COUNTIF(L_CATS,$C41)&gt;0,"",IF(IF(OR($B41=2,$B41=3),COUNTIF($B$7:$B41,$B41)=COUNTIF($B$7:$B$56,$B41)-1,COUNTIF($B$7:$B41,$B41)=COUNTIF($B$7:$B$56,$B41)),
SUMIFS(T_TRANS[TRANSACTION AMOUNT],T_TRANS[CATEGORY],_xlfn.SINGLE(INDEX(T_CATS[],$B41)),T_TRANS[TRANSACTION DATE],"&gt;="&amp;J$6,T_TRANS[TRANSACTION DATE],"&lt;"&amp;K$6),
SUMIFS(T_TRANS[TRANSACTION AMOUNT],T_TRANS[SUB CATEGORY],$C41,T_TRANS[CATEGORY],INDEX(T_CATS[],$B41),T_TRANS[TRANSACTION DATE],"&gt;="&amp;J$6,T_TRANS[TRANSACTION DATE],"&lt;"&amp;K$6)))))))</f>
        <v>0</v>
      </c>
      <c r="K41">
        <f t="array" ref="K41">IF(K$6&gt;I_END_MTH,"",IF($C41=I_NET_PROFIT,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IF($C41=I_GROSS_PROFIT,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IF($C41=I_OPERATING_PROFIT,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IF(COUNTIF(L_CATS,$C41)&gt;0,"",IF(IF(OR($B41=2,$B41=3),COUNTIF($B$7:$B41,$B41)=COUNTIF($B$7:$B$56,$B41)-1,COUNTIF($B$7:$B41,$B41)=COUNTIF($B$7:$B$56,$B41)),
SUMIFS(T_TRANS[TRANSACTION AMOUNT],T_TRANS[CATEGORY],_xlfn.SINGLE(INDEX(T_CATS[],$B41)),T_TRANS[TRANSACTION DATE],"&gt;="&amp;K$6,T_TRANS[TRANSACTION DATE],"&lt;"&amp;L$6),
SUMIFS(T_TRANS[TRANSACTION AMOUNT],T_TRANS[SUB CATEGORY],$C41,T_TRANS[CATEGORY],INDEX(T_CATS[],$B41),T_TRANS[TRANSACTION DATE],"&gt;="&amp;K$6,T_TRANS[TRANSACTION DATE],"&lt;"&amp;L$6)))))))</f>
        <v>0</v>
      </c>
      <c r="L41">
        <f t="array" ref="L41">IF(L$6&gt;I_END_MTH,"",IF($C41=I_NET_PROFIT,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IF($C41=I_GROSS_PROFIT,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IF($C41=I_OPERATING_PROFIT,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IF(COUNTIF(L_CATS,$C41)&gt;0,"",IF(IF(OR($B41=2,$B41=3),COUNTIF($B$7:$B41,$B41)=COUNTIF($B$7:$B$56,$B41)-1,COUNTIF($B$7:$B41,$B41)=COUNTIF($B$7:$B$56,$B41)),
SUMIFS(T_TRANS[TRANSACTION AMOUNT],T_TRANS[CATEGORY],_xlfn.SINGLE(INDEX(T_CATS[],$B41)),T_TRANS[TRANSACTION DATE],"&gt;="&amp;L$6,T_TRANS[TRANSACTION DATE],"&lt;"&amp;M$6),
SUMIFS(T_TRANS[TRANSACTION AMOUNT],T_TRANS[SUB CATEGORY],$C41,T_TRANS[CATEGORY],INDEX(T_CATS[],$B41),T_TRANS[TRANSACTION DATE],"&gt;="&amp;L$6,T_TRANS[TRANSACTION DATE],"&lt;"&amp;M$6)))))))</f>
        <v>0</v>
      </c>
      <c r="M41">
        <f t="array" ref="M41">IF(M$6&gt;I_END_MTH,"",IF($C41=I_NET_PROFIT,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IF($C41=I_GROSS_PROFIT,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IF($C41=I_OPERATING_PROFIT,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IF(COUNTIF(L_CATS,$C41)&gt;0,"",IF(IF(OR($B41=2,$B41=3),COUNTIF($B$7:$B41,$B41)=COUNTIF($B$7:$B$56,$B41)-1,COUNTIF($B$7:$B41,$B41)=COUNTIF($B$7:$B$56,$B41)),
SUMIFS(T_TRANS[TRANSACTION AMOUNT],T_TRANS[CATEGORY],_xlfn.SINGLE(INDEX(T_CATS[],$B41)),T_TRANS[TRANSACTION DATE],"&gt;="&amp;M$6,T_TRANS[TRANSACTION DATE],"&lt;"&amp;N$6),
SUMIFS(T_TRANS[TRANSACTION AMOUNT],T_TRANS[SUB CATEGORY],$C41,T_TRANS[CATEGORY],INDEX(T_CATS[],$B41),T_TRANS[TRANSACTION DATE],"&gt;="&amp;M$6,T_TRANS[TRANSACTION DATE],"&lt;"&amp;N$6)))))))</f>
        <v>0</v>
      </c>
      <c r="N41">
        <f t="array" ref="N41">IF(N$6&gt;I_END_MTH,"",IF($C41=I_NET_PROFIT,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IF($C41=I_GROSS_PROFIT,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IF($C41=I_OPERATING_PROFIT,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IF(COUNTIF(L_CATS,$C41)&gt;0,"",IF(IF(OR($B41=2,$B41=3),COUNTIF($B$7:$B41,$B41)=COUNTIF($B$7:$B$56,$B41)-1,COUNTIF($B$7:$B41,$B41)=COUNTIF($B$7:$B$56,$B41)),
SUMIFS(T_TRANS[TRANSACTION AMOUNT],T_TRANS[CATEGORY],_xlfn.SINGLE(INDEX(T_CATS[],$B41)),T_TRANS[TRANSACTION DATE],"&gt;="&amp;N$6,T_TRANS[TRANSACTION DATE],"&lt;"&amp;O$6),
SUMIFS(T_TRANS[TRANSACTION AMOUNT],T_TRANS[SUB CATEGORY],$C41,T_TRANS[CATEGORY],INDEX(T_CATS[],$B41),T_TRANS[TRANSACTION DATE],"&gt;="&amp;N$6,T_TRANS[TRANSACTION DATE],"&lt;"&amp;O$6)))))))</f>
        <v>0</v>
      </c>
      <c r="O41">
        <f t="array" ref="O41">IF(O$6&gt;I_END_MTH,"",IF($C41=I_NET_PROFIT,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IF($C41=I_GROSS_PROFIT,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IF($C41=I_OPERATING_PROFIT,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IF(COUNTIF(L_CATS,$C41)&gt;0,"",IF(IF(OR($B41=2,$B41=3),COUNTIF($B$7:$B41,$B41)=COUNTIF($B$7:$B$56,$B41)-1,COUNTIF($B$7:$B41,$B41)=COUNTIF($B$7:$B$56,$B41)),
SUMIFS(T_TRANS[TRANSACTION AMOUNT],T_TRANS[CATEGORY],_xlfn.SINGLE(INDEX(T_CATS[],$B41)),T_TRANS[TRANSACTION DATE],"&gt;="&amp;O$6,T_TRANS[TRANSACTION DATE],"&lt;"&amp;P$6),
SUMIFS(T_TRANS[TRANSACTION AMOUNT],T_TRANS[SUB CATEGORY],$C41,T_TRANS[CATEGORY],INDEX(T_CATS[],$B41),T_TRANS[TRANSACTION DATE],"&gt;="&amp;O$6,T_TRANS[TRANSACTION DATE],"&lt;"&amp;P$6)))))))</f>
        <v>0</v>
      </c>
    </row>
    <row r="42" spans="2:15" x14ac:dyDescent="0.3">
      <c r="B42">
        <f>IF(B41="",1,IF(B41=0,0,IF(COUNTA(IF(B41=1,L_INCOME,IF(B41=2,L_SAL_COST,IF(B41=3,L_OP_EXP,IF(B41=4,L_OTHER_EXPENSE,L_OTHER_INCOME)))))
+IF(OR(B41=2,B41=3),3,2)
=COUNTIF($B$6:B41,B41),IF(B41+1&gt;5,0,B41+1),B41)))</f>
        <v>0</v>
      </c>
      <c r="C42" s="9" t="str">
        <f>IF(AND(COUNTIF($B$7:B42,B42)&lt;&gt;1,B42=0),"",IF(COUNTIF($B$7:B42,B42)=1,IFERROR(INDEX(L_CATS,B42),I_NET_PROFIT),
IF(IF(OR(B42=2,B42=3),COUNTIF($B$7:B42,B42)=COUNTIF($B$7:$B$56,B42)-1,COUNTIF($B$7:B42,B42)=COUNTIF($B$7:$B$56,B42)),INDEX(L_CATS,B42)&amp;" "&amp;I_TOTAL,
IF(AND(B42=2,COUNTIF($B$7:B42,B42)=COUNTIF($B$7:$B$56,B42)),I_GROSS_PROFIT,
IF(AND(B42=3,COUNTIF($B$7:B42,B42)=COUNTIF($B$7:$B$56,B42)),I_OPERATING_PROFIT,
IF(B42=1,INDEX(L_INCOME,COUNTIF($B$7:B42,B42)-1),
IF(B42=2,INDEX(L_SAL_COST,COUNTIF($B$7:B42,B42)-1),
IF(B42=3,INDEX(L_OP_EXP,COUNTIF($B$7:B42,B42)-1),
IF(B42=4,INDEX(L_OTHER_EXPENSE,COUNTIF($B$7:B42,B42)-1),
IF(B42=5,INDEX(L_OTHER_INCOME,COUNTIF($B$7:B42,B42)-1),))))))))))</f>
        <v/>
      </c>
      <c r="D42">
        <f t="array" ref="D42">IF(D$6&gt;I_END_MTH,"",IF($C42=I_NET_PROFIT,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IF($C42=I_GROSS_PROFIT,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IF($C42=I_OPERATING_PROFIT,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IF(COUNTIF(L_CATS,$C42)&gt;0,"",IF(IF(OR($B42=2,$B42=3),COUNTIF($B$7:$B42,$B42)=COUNTIF($B$7:$B$56,$B42)-1,COUNTIF($B$7:$B42,$B42)=COUNTIF($B$7:$B$56,$B42)),
SUMIFS(T_TRANS[TRANSACTION AMOUNT],T_TRANS[CATEGORY],_xlfn.SINGLE(INDEX(T_CATS[],$B42)),T_TRANS[TRANSACTION DATE],"&gt;="&amp;D$6,T_TRANS[TRANSACTION DATE],"&lt;"&amp;E$6),
SUMIFS(T_TRANS[TRANSACTION AMOUNT],T_TRANS[SUB CATEGORY],$C42,T_TRANS[CATEGORY],INDEX(T_CATS[],$B42),T_TRANS[TRANSACTION DATE],"&gt;="&amp;D$6,T_TRANS[TRANSACTION DATE],"&lt;"&amp;E$6)))))))</f>
        <v>0</v>
      </c>
      <c r="E42">
        <f t="array" ref="E42">IF(E$6&gt;I_END_MTH,"",IF($C42=I_NET_PROFIT,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IF($C42=I_GROSS_PROFIT,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IF($C42=I_OPERATING_PROFIT,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IF(COUNTIF(L_CATS,$C42)&gt;0,"",IF(IF(OR($B42=2,$B42=3),COUNTIF($B$7:$B42,$B42)=COUNTIF($B$7:$B$56,$B42)-1,COUNTIF($B$7:$B42,$B42)=COUNTIF($B$7:$B$56,$B42)),
SUMIFS(T_TRANS[TRANSACTION AMOUNT],T_TRANS[CATEGORY],_xlfn.SINGLE(INDEX(T_CATS[],$B42)),T_TRANS[TRANSACTION DATE],"&gt;="&amp;E$6,T_TRANS[TRANSACTION DATE],"&lt;"&amp;F$6),
SUMIFS(T_TRANS[TRANSACTION AMOUNT],T_TRANS[SUB CATEGORY],$C42,T_TRANS[CATEGORY],INDEX(T_CATS[],$B42),T_TRANS[TRANSACTION DATE],"&gt;="&amp;E$6,T_TRANS[TRANSACTION DATE],"&lt;"&amp;F$6)))))))</f>
        <v>0</v>
      </c>
      <c r="F42">
        <f t="array" ref="F42">IF(F$6&gt;I_END_MTH,"",IF($C42=I_NET_PROFIT,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IF($C42=I_GROSS_PROFIT,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IF($C42=I_OPERATING_PROFIT,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IF(COUNTIF(L_CATS,$C42)&gt;0,"",IF(IF(OR($B42=2,$B42=3),COUNTIF($B$7:$B42,$B42)=COUNTIF($B$7:$B$56,$B42)-1,COUNTIF($B$7:$B42,$B42)=COUNTIF($B$7:$B$56,$B42)),
SUMIFS(T_TRANS[TRANSACTION AMOUNT],T_TRANS[CATEGORY],_xlfn.SINGLE(INDEX(T_CATS[],$B42)),T_TRANS[TRANSACTION DATE],"&gt;="&amp;F$6,T_TRANS[TRANSACTION DATE],"&lt;"&amp;G$6),
SUMIFS(T_TRANS[TRANSACTION AMOUNT],T_TRANS[SUB CATEGORY],$C42,T_TRANS[CATEGORY],INDEX(T_CATS[],$B42),T_TRANS[TRANSACTION DATE],"&gt;="&amp;F$6,T_TRANS[TRANSACTION DATE],"&lt;"&amp;G$6)))))))</f>
        <v>0</v>
      </c>
      <c r="G42">
        <f t="array" ref="G42">IF(G$6&gt;I_END_MTH,"",IF($C42=I_NET_PROFIT,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IF($C42=I_GROSS_PROFIT,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IF($C42=I_OPERATING_PROFIT,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IF(COUNTIF(L_CATS,$C42)&gt;0,"",IF(IF(OR($B42=2,$B42=3),COUNTIF($B$7:$B42,$B42)=COUNTIF($B$7:$B$56,$B42)-1,COUNTIF($B$7:$B42,$B42)=COUNTIF($B$7:$B$56,$B42)),
SUMIFS(T_TRANS[TRANSACTION AMOUNT],T_TRANS[CATEGORY],_xlfn.SINGLE(INDEX(T_CATS[],$B42)),T_TRANS[TRANSACTION DATE],"&gt;="&amp;G$6,T_TRANS[TRANSACTION DATE],"&lt;"&amp;H$6),
SUMIFS(T_TRANS[TRANSACTION AMOUNT],T_TRANS[SUB CATEGORY],$C42,T_TRANS[CATEGORY],INDEX(T_CATS[],$B42),T_TRANS[TRANSACTION DATE],"&gt;="&amp;G$6,T_TRANS[TRANSACTION DATE],"&lt;"&amp;H$6)))))))</f>
        <v>0</v>
      </c>
      <c r="H42">
        <f t="array" ref="H42">IF(H$6&gt;I_END_MTH,"",IF($C42=I_NET_PROFIT,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IF($C42=I_GROSS_PROFIT,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IF($C42=I_OPERATING_PROFIT,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IF(COUNTIF(L_CATS,$C42)&gt;0,"",IF(IF(OR($B42=2,$B42=3),COUNTIF($B$7:$B42,$B42)=COUNTIF($B$7:$B$56,$B42)-1,COUNTIF($B$7:$B42,$B42)=COUNTIF($B$7:$B$56,$B42)),
SUMIFS(T_TRANS[TRANSACTION AMOUNT],T_TRANS[CATEGORY],_xlfn.SINGLE(INDEX(T_CATS[],$B42)),T_TRANS[TRANSACTION DATE],"&gt;="&amp;H$6,T_TRANS[TRANSACTION DATE],"&lt;"&amp;I$6),
SUMIFS(T_TRANS[TRANSACTION AMOUNT],T_TRANS[SUB CATEGORY],$C42,T_TRANS[CATEGORY],INDEX(T_CATS[],$B42),T_TRANS[TRANSACTION DATE],"&gt;="&amp;H$6,T_TRANS[TRANSACTION DATE],"&lt;"&amp;I$6)))))))</f>
        <v>0</v>
      </c>
      <c r="I42">
        <f t="array" ref="I42">IF(I$6&gt;I_END_MTH,"",IF($C42=I_NET_PROFIT,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IF($C42=I_GROSS_PROFIT,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IF($C42=I_OPERATING_PROFIT,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IF(COUNTIF(L_CATS,$C42)&gt;0,"",IF(IF(OR($B42=2,$B42=3),COUNTIF($B$7:$B42,$B42)=COUNTIF($B$7:$B$56,$B42)-1,COUNTIF($B$7:$B42,$B42)=COUNTIF($B$7:$B$56,$B42)),
SUMIFS(T_TRANS[TRANSACTION AMOUNT],T_TRANS[CATEGORY],_xlfn.SINGLE(INDEX(T_CATS[],$B42)),T_TRANS[TRANSACTION DATE],"&gt;="&amp;I$6,T_TRANS[TRANSACTION DATE],"&lt;"&amp;J$6),
SUMIFS(T_TRANS[TRANSACTION AMOUNT],T_TRANS[SUB CATEGORY],$C42,T_TRANS[CATEGORY],INDEX(T_CATS[],$B42),T_TRANS[TRANSACTION DATE],"&gt;="&amp;I$6,T_TRANS[TRANSACTION DATE],"&lt;"&amp;J$6)))))))</f>
        <v>0</v>
      </c>
      <c r="J42">
        <f t="array" ref="J42">IF(J$6&gt;I_END_MTH,"",IF($C42=I_NET_PROFIT,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IF($C42=I_GROSS_PROFIT,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IF($C42=I_OPERATING_PROFIT,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IF(COUNTIF(L_CATS,$C42)&gt;0,"",IF(IF(OR($B42=2,$B42=3),COUNTIF($B$7:$B42,$B42)=COUNTIF($B$7:$B$56,$B42)-1,COUNTIF($B$7:$B42,$B42)=COUNTIF($B$7:$B$56,$B42)),
SUMIFS(T_TRANS[TRANSACTION AMOUNT],T_TRANS[CATEGORY],_xlfn.SINGLE(INDEX(T_CATS[],$B42)),T_TRANS[TRANSACTION DATE],"&gt;="&amp;J$6,T_TRANS[TRANSACTION DATE],"&lt;"&amp;K$6),
SUMIFS(T_TRANS[TRANSACTION AMOUNT],T_TRANS[SUB CATEGORY],$C42,T_TRANS[CATEGORY],INDEX(T_CATS[],$B42),T_TRANS[TRANSACTION DATE],"&gt;="&amp;J$6,T_TRANS[TRANSACTION DATE],"&lt;"&amp;K$6)))))))</f>
        <v>0</v>
      </c>
      <c r="K42">
        <f t="array" ref="K42">IF(K$6&gt;I_END_MTH,"",IF($C42=I_NET_PROFIT,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IF($C42=I_GROSS_PROFIT,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IF($C42=I_OPERATING_PROFIT,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IF(COUNTIF(L_CATS,$C42)&gt;0,"",IF(IF(OR($B42=2,$B42=3),COUNTIF($B$7:$B42,$B42)=COUNTIF($B$7:$B$56,$B42)-1,COUNTIF($B$7:$B42,$B42)=COUNTIF($B$7:$B$56,$B42)),
SUMIFS(T_TRANS[TRANSACTION AMOUNT],T_TRANS[CATEGORY],_xlfn.SINGLE(INDEX(T_CATS[],$B42)),T_TRANS[TRANSACTION DATE],"&gt;="&amp;K$6,T_TRANS[TRANSACTION DATE],"&lt;"&amp;L$6),
SUMIFS(T_TRANS[TRANSACTION AMOUNT],T_TRANS[SUB CATEGORY],$C42,T_TRANS[CATEGORY],INDEX(T_CATS[],$B42),T_TRANS[TRANSACTION DATE],"&gt;="&amp;K$6,T_TRANS[TRANSACTION DATE],"&lt;"&amp;L$6)))))))</f>
        <v>0</v>
      </c>
      <c r="L42">
        <f t="array" ref="L42">IF(L$6&gt;I_END_MTH,"",IF($C42=I_NET_PROFIT,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IF($C42=I_GROSS_PROFIT,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IF($C42=I_OPERATING_PROFIT,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IF(COUNTIF(L_CATS,$C42)&gt;0,"",IF(IF(OR($B42=2,$B42=3),COUNTIF($B$7:$B42,$B42)=COUNTIF($B$7:$B$56,$B42)-1,COUNTIF($B$7:$B42,$B42)=COUNTIF($B$7:$B$56,$B42)),
SUMIFS(T_TRANS[TRANSACTION AMOUNT],T_TRANS[CATEGORY],_xlfn.SINGLE(INDEX(T_CATS[],$B42)),T_TRANS[TRANSACTION DATE],"&gt;="&amp;L$6,T_TRANS[TRANSACTION DATE],"&lt;"&amp;M$6),
SUMIFS(T_TRANS[TRANSACTION AMOUNT],T_TRANS[SUB CATEGORY],$C42,T_TRANS[CATEGORY],INDEX(T_CATS[],$B42),T_TRANS[TRANSACTION DATE],"&gt;="&amp;L$6,T_TRANS[TRANSACTION DATE],"&lt;"&amp;M$6)))))))</f>
        <v>0</v>
      </c>
      <c r="M42">
        <f t="array" ref="M42">IF(M$6&gt;I_END_MTH,"",IF($C42=I_NET_PROFIT,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IF($C42=I_GROSS_PROFIT,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IF($C42=I_OPERATING_PROFIT,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IF(COUNTIF(L_CATS,$C42)&gt;0,"",IF(IF(OR($B42=2,$B42=3),COUNTIF($B$7:$B42,$B42)=COUNTIF($B$7:$B$56,$B42)-1,COUNTIF($B$7:$B42,$B42)=COUNTIF($B$7:$B$56,$B42)),
SUMIFS(T_TRANS[TRANSACTION AMOUNT],T_TRANS[CATEGORY],_xlfn.SINGLE(INDEX(T_CATS[],$B42)),T_TRANS[TRANSACTION DATE],"&gt;="&amp;M$6,T_TRANS[TRANSACTION DATE],"&lt;"&amp;N$6),
SUMIFS(T_TRANS[TRANSACTION AMOUNT],T_TRANS[SUB CATEGORY],$C42,T_TRANS[CATEGORY],INDEX(T_CATS[],$B42),T_TRANS[TRANSACTION DATE],"&gt;="&amp;M$6,T_TRANS[TRANSACTION DATE],"&lt;"&amp;N$6)))))))</f>
        <v>0</v>
      </c>
      <c r="N42">
        <f t="array" ref="N42">IF(N$6&gt;I_END_MTH,"",IF($C42=I_NET_PROFIT,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IF($C42=I_GROSS_PROFIT,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IF($C42=I_OPERATING_PROFIT,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IF(COUNTIF(L_CATS,$C42)&gt;0,"",IF(IF(OR($B42=2,$B42=3),COUNTIF($B$7:$B42,$B42)=COUNTIF($B$7:$B$56,$B42)-1,COUNTIF($B$7:$B42,$B42)=COUNTIF($B$7:$B$56,$B42)),
SUMIFS(T_TRANS[TRANSACTION AMOUNT],T_TRANS[CATEGORY],_xlfn.SINGLE(INDEX(T_CATS[],$B42)),T_TRANS[TRANSACTION DATE],"&gt;="&amp;N$6,T_TRANS[TRANSACTION DATE],"&lt;"&amp;O$6),
SUMIFS(T_TRANS[TRANSACTION AMOUNT],T_TRANS[SUB CATEGORY],$C42,T_TRANS[CATEGORY],INDEX(T_CATS[],$B42),T_TRANS[TRANSACTION DATE],"&gt;="&amp;N$6,T_TRANS[TRANSACTION DATE],"&lt;"&amp;O$6)))))))</f>
        <v>0</v>
      </c>
      <c r="O42">
        <f t="array" ref="O42">IF(O$6&gt;I_END_MTH,"",IF($C42=I_NET_PROFIT,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IF($C42=I_GROSS_PROFIT,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IF($C42=I_OPERATING_PROFIT,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IF(COUNTIF(L_CATS,$C42)&gt;0,"",IF(IF(OR($B42=2,$B42=3),COUNTIF($B$7:$B42,$B42)=COUNTIF($B$7:$B$56,$B42)-1,COUNTIF($B$7:$B42,$B42)=COUNTIF($B$7:$B$56,$B42)),
SUMIFS(T_TRANS[TRANSACTION AMOUNT],T_TRANS[CATEGORY],_xlfn.SINGLE(INDEX(T_CATS[],$B42)),T_TRANS[TRANSACTION DATE],"&gt;="&amp;O$6,T_TRANS[TRANSACTION DATE],"&lt;"&amp;P$6),
SUMIFS(T_TRANS[TRANSACTION AMOUNT],T_TRANS[SUB CATEGORY],$C42,T_TRANS[CATEGORY],INDEX(T_CATS[],$B42),T_TRANS[TRANSACTION DATE],"&gt;="&amp;O$6,T_TRANS[TRANSACTION DATE],"&lt;"&amp;P$6)))))))</f>
        <v>0</v>
      </c>
    </row>
    <row r="43" spans="2:15" x14ac:dyDescent="0.3">
      <c r="B43">
        <f>IF(B42="",1,IF(B42=0,0,IF(COUNTA(IF(B42=1,L_INCOME,IF(B42=2,L_SAL_COST,IF(B42=3,L_OP_EXP,IF(B42=4,L_OTHER_EXPENSE,L_OTHER_INCOME)))))
+IF(OR(B42=2,B42=3),3,2)
=COUNTIF($B$6:B42,B42),IF(B42+1&gt;5,0,B42+1),B42)))</f>
        <v>0</v>
      </c>
      <c r="C43" s="9" t="str">
        <f>IF(AND(COUNTIF($B$7:B43,B43)&lt;&gt;1,B43=0),"",IF(COUNTIF($B$7:B43,B43)=1,IFERROR(INDEX(L_CATS,B43),I_NET_PROFIT),
IF(IF(OR(B43=2,B43=3),COUNTIF($B$7:B43,B43)=COUNTIF($B$7:$B$56,B43)-1,COUNTIF($B$7:B43,B43)=COUNTIF($B$7:$B$56,B43)),INDEX(L_CATS,B43)&amp;" "&amp;I_TOTAL,
IF(AND(B43=2,COUNTIF($B$7:B43,B43)=COUNTIF($B$7:$B$56,B43)),I_GROSS_PROFIT,
IF(AND(B43=3,COUNTIF($B$7:B43,B43)=COUNTIF($B$7:$B$56,B43)),I_OPERATING_PROFIT,
IF(B43=1,INDEX(L_INCOME,COUNTIF($B$7:B43,B43)-1),
IF(B43=2,INDEX(L_SAL_COST,COUNTIF($B$7:B43,B43)-1),
IF(B43=3,INDEX(L_OP_EXP,COUNTIF($B$7:B43,B43)-1),
IF(B43=4,INDEX(L_OTHER_EXPENSE,COUNTIF($B$7:B43,B43)-1),
IF(B43=5,INDEX(L_OTHER_INCOME,COUNTIF($B$7:B43,B43)-1),))))))))))</f>
        <v/>
      </c>
      <c r="D43">
        <f t="array" ref="D43">IF(D$6&gt;I_END_MTH,"",IF($C43=I_NET_PROFIT,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IF($C43=I_GROSS_PROFIT,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IF($C43=I_OPERATING_PROFIT,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IF(COUNTIF(L_CATS,$C43)&gt;0,"",IF(IF(OR($B43=2,$B43=3),COUNTIF($B$7:$B43,$B43)=COUNTIF($B$7:$B$56,$B43)-1,COUNTIF($B$7:$B43,$B43)=COUNTIF($B$7:$B$56,$B43)),
SUMIFS(T_TRANS[TRANSACTION AMOUNT],T_TRANS[CATEGORY],_xlfn.SINGLE(INDEX(T_CATS[],$B43)),T_TRANS[TRANSACTION DATE],"&gt;="&amp;D$6,T_TRANS[TRANSACTION DATE],"&lt;"&amp;E$6),
SUMIFS(T_TRANS[TRANSACTION AMOUNT],T_TRANS[SUB CATEGORY],$C43,T_TRANS[CATEGORY],INDEX(T_CATS[],$B43),T_TRANS[TRANSACTION DATE],"&gt;="&amp;D$6,T_TRANS[TRANSACTION DATE],"&lt;"&amp;E$6)))))))</f>
        <v>0</v>
      </c>
      <c r="E43">
        <f t="array" ref="E43">IF(E$6&gt;I_END_MTH,"",IF($C43=I_NET_PROFIT,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IF($C43=I_GROSS_PROFIT,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IF($C43=I_OPERATING_PROFIT,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IF(COUNTIF(L_CATS,$C43)&gt;0,"",IF(IF(OR($B43=2,$B43=3),COUNTIF($B$7:$B43,$B43)=COUNTIF($B$7:$B$56,$B43)-1,COUNTIF($B$7:$B43,$B43)=COUNTIF($B$7:$B$56,$B43)),
SUMIFS(T_TRANS[TRANSACTION AMOUNT],T_TRANS[CATEGORY],_xlfn.SINGLE(INDEX(T_CATS[],$B43)),T_TRANS[TRANSACTION DATE],"&gt;="&amp;E$6,T_TRANS[TRANSACTION DATE],"&lt;"&amp;F$6),
SUMIFS(T_TRANS[TRANSACTION AMOUNT],T_TRANS[SUB CATEGORY],$C43,T_TRANS[CATEGORY],INDEX(T_CATS[],$B43),T_TRANS[TRANSACTION DATE],"&gt;="&amp;E$6,T_TRANS[TRANSACTION DATE],"&lt;"&amp;F$6)))))))</f>
        <v>0</v>
      </c>
      <c r="F43">
        <f t="array" ref="F43">IF(F$6&gt;I_END_MTH,"",IF($C43=I_NET_PROFIT,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IF($C43=I_GROSS_PROFIT,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IF($C43=I_OPERATING_PROFIT,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IF(COUNTIF(L_CATS,$C43)&gt;0,"",IF(IF(OR($B43=2,$B43=3),COUNTIF($B$7:$B43,$B43)=COUNTIF($B$7:$B$56,$B43)-1,COUNTIF($B$7:$B43,$B43)=COUNTIF($B$7:$B$56,$B43)),
SUMIFS(T_TRANS[TRANSACTION AMOUNT],T_TRANS[CATEGORY],_xlfn.SINGLE(INDEX(T_CATS[],$B43)),T_TRANS[TRANSACTION DATE],"&gt;="&amp;F$6,T_TRANS[TRANSACTION DATE],"&lt;"&amp;G$6),
SUMIFS(T_TRANS[TRANSACTION AMOUNT],T_TRANS[SUB CATEGORY],$C43,T_TRANS[CATEGORY],INDEX(T_CATS[],$B43),T_TRANS[TRANSACTION DATE],"&gt;="&amp;F$6,T_TRANS[TRANSACTION DATE],"&lt;"&amp;G$6)))))))</f>
        <v>0</v>
      </c>
      <c r="G43">
        <f t="array" ref="G43">IF(G$6&gt;I_END_MTH,"",IF($C43=I_NET_PROFIT,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IF($C43=I_GROSS_PROFIT,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IF($C43=I_OPERATING_PROFIT,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IF(COUNTIF(L_CATS,$C43)&gt;0,"",IF(IF(OR($B43=2,$B43=3),COUNTIF($B$7:$B43,$B43)=COUNTIF($B$7:$B$56,$B43)-1,COUNTIF($B$7:$B43,$B43)=COUNTIF($B$7:$B$56,$B43)),
SUMIFS(T_TRANS[TRANSACTION AMOUNT],T_TRANS[CATEGORY],_xlfn.SINGLE(INDEX(T_CATS[],$B43)),T_TRANS[TRANSACTION DATE],"&gt;="&amp;G$6,T_TRANS[TRANSACTION DATE],"&lt;"&amp;H$6),
SUMIFS(T_TRANS[TRANSACTION AMOUNT],T_TRANS[SUB CATEGORY],$C43,T_TRANS[CATEGORY],INDEX(T_CATS[],$B43),T_TRANS[TRANSACTION DATE],"&gt;="&amp;G$6,T_TRANS[TRANSACTION DATE],"&lt;"&amp;H$6)))))))</f>
        <v>0</v>
      </c>
      <c r="H43">
        <f t="array" ref="H43">IF(H$6&gt;I_END_MTH,"",IF($C43=I_NET_PROFIT,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IF($C43=I_GROSS_PROFIT,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IF($C43=I_OPERATING_PROFIT,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IF(COUNTIF(L_CATS,$C43)&gt;0,"",IF(IF(OR($B43=2,$B43=3),COUNTIF($B$7:$B43,$B43)=COUNTIF($B$7:$B$56,$B43)-1,COUNTIF($B$7:$B43,$B43)=COUNTIF($B$7:$B$56,$B43)),
SUMIFS(T_TRANS[TRANSACTION AMOUNT],T_TRANS[CATEGORY],_xlfn.SINGLE(INDEX(T_CATS[],$B43)),T_TRANS[TRANSACTION DATE],"&gt;="&amp;H$6,T_TRANS[TRANSACTION DATE],"&lt;"&amp;I$6),
SUMIFS(T_TRANS[TRANSACTION AMOUNT],T_TRANS[SUB CATEGORY],$C43,T_TRANS[CATEGORY],INDEX(T_CATS[],$B43),T_TRANS[TRANSACTION DATE],"&gt;="&amp;H$6,T_TRANS[TRANSACTION DATE],"&lt;"&amp;I$6)))))))</f>
        <v>0</v>
      </c>
      <c r="I43">
        <f t="array" ref="I43">IF(I$6&gt;I_END_MTH,"",IF($C43=I_NET_PROFIT,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IF($C43=I_GROSS_PROFIT,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IF($C43=I_OPERATING_PROFIT,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IF(COUNTIF(L_CATS,$C43)&gt;0,"",IF(IF(OR($B43=2,$B43=3),COUNTIF($B$7:$B43,$B43)=COUNTIF($B$7:$B$56,$B43)-1,COUNTIF($B$7:$B43,$B43)=COUNTIF($B$7:$B$56,$B43)),
SUMIFS(T_TRANS[TRANSACTION AMOUNT],T_TRANS[CATEGORY],_xlfn.SINGLE(INDEX(T_CATS[],$B43)),T_TRANS[TRANSACTION DATE],"&gt;="&amp;I$6,T_TRANS[TRANSACTION DATE],"&lt;"&amp;J$6),
SUMIFS(T_TRANS[TRANSACTION AMOUNT],T_TRANS[SUB CATEGORY],$C43,T_TRANS[CATEGORY],INDEX(T_CATS[],$B43),T_TRANS[TRANSACTION DATE],"&gt;="&amp;I$6,T_TRANS[TRANSACTION DATE],"&lt;"&amp;J$6)))))))</f>
        <v>0</v>
      </c>
      <c r="J43">
        <f t="array" ref="J43">IF(J$6&gt;I_END_MTH,"",IF($C43=I_NET_PROFIT,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IF($C43=I_GROSS_PROFIT,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IF($C43=I_OPERATING_PROFIT,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IF(COUNTIF(L_CATS,$C43)&gt;0,"",IF(IF(OR($B43=2,$B43=3),COUNTIF($B$7:$B43,$B43)=COUNTIF($B$7:$B$56,$B43)-1,COUNTIF($B$7:$B43,$B43)=COUNTIF($B$7:$B$56,$B43)),
SUMIFS(T_TRANS[TRANSACTION AMOUNT],T_TRANS[CATEGORY],_xlfn.SINGLE(INDEX(T_CATS[],$B43)),T_TRANS[TRANSACTION DATE],"&gt;="&amp;J$6,T_TRANS[TRANSACTION DATE],"&lt;"&amp;K$6),
SUMIFS(T_TRANS[TRANSACTION AMOUNT],T_TRANS[SUB CATEGORY],$C43,T_TRANS[CATEGORY],INDEX(T_CATS[],$B43),T_TRANS[TRANSACTION DATE],"&gt;="&amp;J$6,T_TRANS[TRANSACTION DATE],"&lt;"&amp;K$6)))))))</f>
        <v>0</v>
      </c>
      <c r="K43">
        <f t="array" ref="K43">IF(K$6&gt;I_END_MTH,"",IF($C43=I_NET_PROFIT,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IF($C43=I_GROSS_PROFIT,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IF($C43=I_OPERATING_PROFIT,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IF(COUNTIF(L_CATS,$C43)&gt;0,"",IF(IF(OR($B43=2,$B43=3),COUNTIF($B$7:$B43,$B43)=COUNTIF($B$7:$B$56,$B43)-1,COUNTIF($B$7:$B43,$B43)=COUNTIF($B$7:$B$56,$B43)),
SUMIFS(T_TRANS[TRANSACTION AMOUNT],T_TRANS[CATEGORY],_xlfn.SINGLE(INDEX(T_CATS[],$B43)),T_TRANS[TRANSACTION DATE],"&gt;="&amp;K$6,T_TRANS[TRANSACTION DATE],"&lt;"&amp;L$6),
SUMIFS(T_TRANS[TRANSACTION AMOUNT],T_TRANS[SUB CATEGORY],$C43,T_TRANS[CATEGORY],INDEX(T_CATS[],$B43),T_TRANS[TRANSACTION DATE],"&gt;="&amp;K$6,T_TRANS[TRANSACTION DATE],"&lt;"&amp;L$6)))))))</f>
        <v>0</v>
      </c>
      <c r="L43">
        <f t="array" ref="L43">IF(L$6&gt;I_END_MTH,"",IF($C43=I_NET_PROFIT,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IF($C43=I_GROSS_PROFIT,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IF($C43=I_OPERATING_PROFIT,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IF(COUNTIF(L_CATS,$C43)&gt;0,"",IF(IF(OR($B43=2,$B43=3),COUNTIF($B$7:$B43,$B43)=COUNTIF($B$7:$B$56,$B43)-1,COUNTIF($B$7:$B43,$B43)=COUNTIF($B$7:$B$56,$B43)),
SUMIFS(T_TRANS[TRANSACTION AMOUNT],T_TRANS[CATEGORY],_xlfn.SINGLE(INDEX(T_CATS[],$B43)),T_TRANS[TRANSACTION DATE],"&gt;="&amp;L$6,T_TRANS[TRANSACTION DATE],"&lt;"&amp;M$6),
SUMIFS(T_TRANS[TRANSACTION AMOUNT],T_TRANS[SUB CATEGORY],$C43,T_TRANS[CATEGORY],INDEX(T_CATS[],$B43),T_TRANS[TRANSACTION DATE],"&gt;="&amp;L$6,T_TRANS[TRANSACTION DATE],"&lt;"&amp;M$6)))))))</f>
        <v>0</v>
      </c>
      <c r="M43">
        <f t="array" ref="M43">IF(M$6&gt;I_END_MTH,"",IF($C43=I_NET_PROFIT,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IF($C43=I_GROSS_PROFIT,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IF($C43=I_OPERATING_PROFIT,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IF(COUNTIF(L_CATS,$C43)&gt;0,"",IF(IF(OR($B43=2,$B43=3),COUNTIF($B$7:$B43,$B43)=COUNTIF($B$7:$B$56,$B43)-1,COUNTIF($B$7:$B43,$B43)=COUNTIF($B$7:$B$56,$B43)),
SUMIFS(T_TRANS[TRANSACTION AMOUNT],T_TRANS[CATEGORY],_xlfn.SINGLE(INDEX(T_CATS[],$B43)),T_TRANS[TRANSACTION DATE],"&gt;="&amp;M$6,T_TRANS[TRANSACTION DATE],"&lt;"&amp;N$6),
SUMIFS(T_TRANS[TRANSACTION AMOUNT],T_TRANS[SUB CATEGORY],$C43,T_TRANS[CATEGORY],INDEX(T_CATS[],$B43),T_TRANS[TRANSACTION DATE],"&gt;="&amp;M$6,T_TRANS[TRANSACTION DATE],"&lt;"&amp;N$6)))))))</f>
        <v>0</v>
      </c>
      <c r="N43">
        <f t="array" ref="N43">IF(N$6&gt;I_END_MTH,"",IF($C43=I_NET_PROFIT,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IF($C43=I_GROSS_PROFIT,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IF($C43=I_OPERATING_PROFIT,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IF(COUNTIF(L_CATS,$C43)&gt;0,"",IF(IF(OR($B43=2,$B43=3),COUNTIF($B$7:$B43,$B43)=COUNTIF($B$7:$B$56,$B43)-1,COUNTIF($B$7:$B43,$B43)=COUNTIF($B$7:$B$56,$B43)),
SUMIFS(T_TRANS[TRANSACTION AMOUNT],T_TRANS[CATEGORY],_xlfn.SINGLE(INDEX(T_CATS[],$B43)),T_TRANS[TRANSACTION DATE],"&gt;="&amp;N$6,T_TRANS[TRANSACTION DATE],"&lt;"&amp;O$6),
SUMIFS(T_TRANS[TRANSACTION AMOUNT],T_TRANS[SUB CATEGORY],$C43,T_TRANS[CATEGORY],INDEX(T_CATS[],$B43),T_TRANS[TRANSACTION DATE],"&gt;="&amp;N$6,T_TRANS[TRANSACTION DATE],"&lt;"&amp;O$6)))))))</f>
        <v>0</v>
      </c>
      <c r="O43">
        <f t="array" ref="O43">IF(O$6&gt;I_END_MTH,"",IF($C43=I_NET_PROFIT,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IF($C43=I_GROSS_PROFIT,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IF($C43=I_OPERATING_PROFIT,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IF(COUNTIF(L_CATS,$C43)&gt;0,"",IF(IF(OR($B43=2,$B43=3),COUNTIF($B$7:$B43,$B43)=COUNTIF($B$7:$B$56,$B43)-1,COUNTIF($B$7:$B43,$B43)=COUNTIF($B$7:$B$56,$B43)),
SUMIFS(T_TRANS[TRANSACTION AMOUNT],T_TRANS[CATEGORY],_xlfn.SINGLE(INDEX(T_CATS[],$B43)),T_TRANS[TRANSACTION DATE],"&gt;="&amp;O$6,T_TRANS[TRANSACTION DATE],"&lt;"&amp;P$6),
SUMIFS(T_TRANS[TRANSACTION AMOUNT],T_TRANS[SUB CATEGORY],$C43,T_TRANS[CATEGORY],INDEX(T_CATS[],$B43),T_TRANS[TRANSACTION DATE],"&gt;="&amp;O$6,T_TRANS[TRANSACTION DATE],"&lt;"&amp;P$6)))))))</f>
        <v>0</v>
      </c>
    </row>
    <row r="44" spans="2:15" x14ac:dyDescent="0.3">
      <c r="B44">
        <f>IF(B43="",1,IF(B43=0,0,IF(COUNTA(IF(B43=1,L_INCOME,IF(B43=2,L_SAL_COST,IF(B43=3,L_OP_EXP,IF(B43=4,L_OTHER_EXPENSE,L_OTHER_INCOME)))))
+IF(OR(B43=2,B43=3),3,2)
=COUNTIF($B$6:B43,B43),IF(B43+1&gt;5,0,B43+1),B43)))</f>
        <v>0</v>
      </c>
      <c r="C44" s="9" t="str">
        <f>IF(AND(COUNTIF($B$7:B44,B44)&lt;&gt;1,B44=0),"",IF(COUNTIF($B$7:B44,B44)=1,IFERROR(INDEX(L_CATS,B44),I_NET_PROFIT),
IF(IF(OR(B44=2,B44=3),COUNTIF($B$7:B44,B44)=COUNTIF($B$7:$B$56,B44)-1,COUNTIF($B$7:B44,B44)=COUNTIF($B$7:$B$56,B44)),INDEX(L_CATS,B44)&amp;" "&amp;I_TOTAL,
IF(AND(B44=2,COUNTIF($B$7:B44,B44)=COUNTIF($B$7:$B$56,B44)),I_GROSS_PROFIT,
IF(AND(B44=3,COUNTIF($B$7:B44,B44)=COUNTIF($B$7:$B$56,B44)),I_OPERATING_PROFIT,
IF(B44=1,INDEX(L_INCOME,COUNTIF($B$7:B44,B44)-1),
IF(B44=2,INDEX(L_SAL_COST,COUNTIF($B$7:B44,B44)-1),
IF(B44=3,INDEX(L_OP_EXP,COUNTIF($B$7:B44,B44)-1),
IF(B44=4,INDEX(L_OTHER_EXPENSE,COUNTIF($B$7:B44,B44)-1),
IF(B44=5,INDEX(L_OTHER_INCOME,COUNTIF($B$7:B44,B44)-1),))))))))))</f>
        <v/>
      </c>
      <c r="D44">
        <f t="array" ref="D44">IF(D$6&gt;I_END_MTH,"",IF($C44=I_NET_PROFIT,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IF($C44=I_GROSS_PROFIT,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IF($C44=I_OPERATING_PROFIT,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IF(COUNTIF(L_CATS,$C44)&gt;0,"",IF(IF(OR($B44=2,$B44=3),COUNTIF($B$7:$B44,$B44)=COUNTIF($B$7:$B$56,$B44)-1,COUNTIF($B$7:$B44,$B44)=COUNTIF($B$7:$B$56,$B44)),
SUMIFS(T_TRANS[TRANSACTION AMOUNT],T_TRANS[CATEGORY],_xlfn.SINGLE(INDEX(T_CATS[],$B44)),T_TRANS[TRANSACTION DATE],"&gt;="&amp;D$6,T_TRANS[TRANSACTION DATE],"&lt;"&amp;E$6),
SUMIFS(T_TRANS[TRANSACTION AMOUNT],T_TRANS[SUB CATEGORY],$C44,T_TRANS[CATEGORY],INDEX(T_CATS[],$B44),T_TRANS[TRANSACTION DATE],"&gt;="&amp;D$6,T_TRANS[TRANSACTION DATE],"&lt;"&amp;E$6)))))))</f>
        <v>0</v>
      </c>
      <c r="E44">
        <f t="array" ref="E44">IF(E$6&gt;I_END_MTH,"",IF($C44=I_NET_PROFIT,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IF($C44=I_GROSS_PROFIT,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IF($C44=I_OPERATING_PROFIT,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IF(COUNTIF(L_CATS,$C44)&gt;0,"",IF(IF(OR($B44=2,$B44=3),COUNTIF($B$7:$B44,$B44)=COUNTIF($B$7:$B$56,$B44)-1,COUNTIF($B$7:$B44,$B44)=COUNTIF($B$7:$B$56,$B44)),
SUMIFS(T_TRANS[TRANSACTION AMOUNT],T_TRANS[CATEGORY],_xlfn.SINGLE(INDEX(T_CATS[],$B44)),T_TRANS[TRANSACTION DATE],"&gt;="&amp;E$6,T_TRANS[TRANSACTION DATE],"&lt;"&amp;F$6),
SUMIFS(T_TRANS[TRANSACTION AMOUNT],T_TRANS[SUB CATEGORY],$C44,T_TRANS[CATEGORY],INDEX(T_CATS[],$B44),T_TRANS[TRANSACTION DATE],"&gt;="&amp;E$6,T_TRANS[TRANSACTION DATE],"&lt;"&amp;F$6)))))))</f>
        <v>0</v>
      </c>
      <c r="F44">
        <f t="array" ref="F44">IF(F$6&gt;I_END_MTH,"",IF($C44=I_NET_PROFIT,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IF($C44=I_GROSS_PROFIT,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IF($C44=I_OPERATING_PROFIT,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IF(COUNTIF(L_CATS,$C44)&gt;0,"",IF(IF(OR($B44=2,$B44=3),COUNTIF($B$7:$B44,$B44)=COUNTIF($B$7:$B$56,$B44)-1,COUNTIF($B$7:$B44,$B44)=COUNTIF($B$7:$B$56,$B44)),
SUMIFS(T_TRANS[TRANSACTION AMOUNT],T_TRANS[CATEGORY],_xlfn.SINGLE(INDEX(T_CATS[],$B44)),T_TRANS[TRANSACTION DATE],"&gt;="&amp;F$6,T_TRANS[TRANSACTION DATE],"&lt;"&amp;G$6),
SUMIFS(T_TRANS[TRANSACTION AMOUNT],T_TRANS[SUB CATEGORY],$C44,T_TRANS[CATEGORY],INDEX(T_CATS[],$B44),T_TRANS[TRANSACTION DATE],"&gt;="&amp;F$6,T_TRANS[TRANSACTION DATE],"&lt;"&amp;G$6)))))))</f>
        <v>0</v>
      </c>
      <c r="G44">
        <f t="array" ref="G44">IF(G$6&gt;I_END_MTH,"",IF($C44=I_NET_PROFIT,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IF($C44=I_GROSS_PROFIT,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IF($C44=I_OPERATING_PROFIT,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IF(COUNTIF(L_CATS,$C44)&gt;0,"",IF(IF(OR($B44=2,$B44=3),COUNTIF($B$7:$B44,$B44)=COUNTIF($B$7:$B$56,$B44)-1,COUNTIF($B$7:$B44,$B44)=COUNTIF($B$7:$B$56,$B44)),
SUMIFS(T_TRANS[TRANSACTION AMOUNT],T_TRANS[CATEGORY],_xlfn.SINGLE(INDEX(T_CATS[],$B44)),T_TRANS[TRANSACTION DATE],"&gt;="&amp;G$6,T_TRANS[TRANSACTION DATE],"&lt;"&amp;H$6),
SUMIFS(T_TRANS[TRANSACTION AMOUNT],T_TRANS[SUB CATEGORY],$C44,T_TRANS[CATEGORY],INDEX(T_CATS[],$B44),T_TRANS[TRANSACTION DATE],"&gt;="&amp;G$6,T_TRANS[TRANSACTION DATE],"&lt;"&amp;H$6)))))))</f>
        <v>0</v>
      </c>
      <c r="H44">
        <f t="array" ref="H44">IF(H$6&gt;I_END_MTH,"",IF($C44=I_NET_PROFIT,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IF($C44=I_GROSS_PROFIT,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IF($C44=I_OPERATING_PROFIT,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IF(COUNTIF(L_CATS,$C44)&gt;0,"",IF(IF(OR($B44=2,$B44=3),COUNTIF($B$7:$B44,$B44)=COUNTIF($B$7:$B$56,$B44)-1,COUNTIF($B$7:$B44,$B44)=COUNTIF($B$7:$B$56,$B44)),
SUMIFS(T_TRANS[TRANSACTION AMOUNT],T_TRANS[CATEGORY],_xlfn.SINGLE(INDEX(T_CATS[],$B44)),T_TRANS[TRANSACTION DATE],"&gt;="&amp;H$6,T_TRANS[TRANSACTION DATE],"&lt;"&amp;I$6),
SUMIFS(T_TRANS[TRANSACTION AMOUNT],T_TRANS[SUB CATEGORY],$C44,T_TRANS[CATEGORY],INDEX(T_CATS[],$B44),T_TRANS[TRANSACTION DATE],"&gt;="&amp;H$6,T_TRANS[TRANSACTION DATE],"&lt;"&amp;I$6)))))))</f>
        <v>0</v>
      </c>
      <c r="I44">
        <f t="array" ref="I44">IF(I$6&gt;I_END_MTH,"",IF($C44=I_NET_PROFIT,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IF($C44=I_GROSS_PROFIT,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IF($C44=I_OPERATING_PROFIT,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IF(COUNTIF(L_CATS,$C44)&gt;0,"",IF(IF(OR($B44=2,$B44=3),COUNTIF($B$7:$B44,$B44)=COUNTIF($B$7:$B$56,$B44)-1,COUNTIF($B$7:$B44,$B44)=COUNTIF($B$7:$B$56,$B44)),
SUMIFS(T_TRANS[TRANSACTION AMOUNT],T_TRANS[CATEGORY],_xlfn.SINGLE(INDEX(T_CATS[],$B44)),T_TRANS[TRANSACTION DATE],"&gt;="&amp;I$6,T_TRANS[TRANSACTION DATE],"&lt;"&amp;J$6),
SUMIFS(T_TRANS[TRANSACTION AMOUNT],T_TRANS[SUB CATEGORY],$C44,T_TRANS[CATEGORY],INDEX(T_CATS[],$B44),T_TRANS[TRANSACTION DATE],"&gt;="&amp;I$6,T_TRANS[TRANSACTION DATE],"&lt;"&amp;J$6)))))))</f>
        <v>0</v>
      </c>
      <c r="J44">
        <f t="array" ref="J44">IF(J$6&gt;I_END_MTH,"",IF($C44=I_NET_PROFIT,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IF($C44=I_GROSS_PROFIT,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IF($C44=I_OPERATING_PROFIT,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IF(COUNTIF(L_CATS,$C44)&gt;0,"",IF(IF(OR($B44=2,$B44=3),COUNTIF($B$7:$B44,$B44)=COUNTIF($B$7:$B$56,$B44)-1,COUNTIF($B$7:$B44,$B44)=COUNTIF($B$7:$B$56,$B44)),
SUMIFS(T_TRANS[TRANSACTION AMOUNT],T_TRANS[CATEGORY],_xlfn.SINGLE(INDEX(T_CATS[],$B44)),T_TRANS[TRANSACTION DATE],"&gt;="&amp;J$6,T_TRANS[TRANSACTION DATE],"&lt;"&amp;K$6),
SUMIFS(T_TRANS[TRANSACTION AMOUNT],T_TRANS[SUB CATEGORY],$C44,T_TRANS[CATEGORY],INDEX(T_CATS[],$B44),T_TRANS[TRANSACTION DATE],"&gt;="&amp;J$6,T_TRANS[TRANSACTION DATE],"&lt;"&amp;K$6)))))))</f>
        <v>0</v>
      </c>
      <c r="K44">
        <f t="array" ref="K44">IF(K$6&gt;I_END_MTH,"",IF($C44=I_NET_PROFIT,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IF($C44=I_GROSS_PROFIT,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IF($C44=I_OPERATING_PROFIT,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IF(COUNTIF(L_CATS,$C44)&gt;0,"",IF(IF(OR($B44=2,$B44=3),COUNTIF($B$7:$B44,$B44)=COUNTIF($B$7:$B$56,$B44)-1,COUNTIF($B$7:$B44,$B44)=COUNTIF($B$7:$B$56,$B44)),
SUMIFS(T_TRANS[TRANSACTION AMOUNT],T_TRANS[CATEGORY],_xlfn.SINGLE(INDEX(T_CATS[],$B44)),T_TRANS[TRANSACTION DATE],"&gt;="&amp;K$6,T_TRANS[TRANSACTION DATE],"&lt;"&amp;L$6),
SUMIFS(T_TRANS[TRANSACTION AMOUNT],T_TRANS[SUB CATEGORY],$C44,T_TRANS[CATEGORY],INDEX(T_CATS[],$B44),T_TRANS[TRANSACTION DATE],"&gt;="&amp;K$6,T_TRANS[TRANSACTION DATE],"&lt;"&amp;L$6)))))))</f>
        <v>0</v>
      </c>
      <c r="L44">
        <f t="array" ref="L44">IF(L$6&gt;I_END_MTH,"",IF($C44=I_NET_PROFIT,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IF($C44=I_GROSS_PROFIT,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IF($C44=I_OPERATING_PROFIT,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IF(COUNTIF(L_CATS,$C44)&gt;0,"",IF(IF(OR($B44=2,$B44=3),COUNTIF($B$7:$B44,$B44)=COUNTIF($B$7:$B$56,$B44)-1,COUNTIF($B$7:$B44,$B44)=COUNTIF($B$7:$B$56,$B44)),
SUMIFS(T_TRANS[TRANSACTION AMOUNT],T_TRANS[CATEGORY],_xlfn.SINGLE(INDEX(T_CATS[],$B44)),T_TRANS[TRANSACTION DATE],"&gt;="&amp;L$6,T_TRANS[TRANSACTION DATE],"&lt;"&amp;M$6),
SUMIFS(T_TRANS[TRANSACTION AMOUNT],T_TRANS[SUB CATEGORY],$C44,T_TRANS[CATEGORY],INDEX(T_CATS[],$B44),T_TRANS[TRANSACTION DATE],"&gt;="&amp;L$6,T_TRANS[TRANSACTION DATE],"&lt;"&amp;M$6)))))))</f>
        <v>0</v>
      </c>
      <c r="M44">
        <f t="array" ref="M44">IF(M$6&gt;I_END_MTH,"",IF($C44=I_NET_PROFIT,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IF($C44=I_GROSS_PROFIT,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IF($C44=I_OPERATING_PROFIT,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IF(COUNTIF(L_CATS,$C44)&gt;0,"",IF(IF(OR($B44=2,$B44=3),COUNTIF($B$7:$B44,$B44)=COUNTIF($B$7:$B$56,$B44)-1,COUNTIF($B$7:$B44,$B44)=COUNTIF($B$7:$B$56,$B44)),
SUMIFS(T_TRANS[TRANSACTION AMOUNT],T_TRANS[CATEGORY],_xlfn.SINGLE(INDEX(T_CATS[],$B44)),T_TRANS[TRANSACTION DATE],"&gt;="&amp;M$6,T_TRANS[TRANSACTION DATE],"&lt;"&amp;N$6),
SUMIFS(T_TRANS[TRANSACTION AMOUNT],T_TRANS[SUB CATEGORY],$C44,T_TRANS[CATEGORY],INDEX(T_CATS[],$B44),T_TRANS[TRANSACTION DATE],"&gt;="&amp;M$6,T_TRANS[TRANSACTION DATE],"&lt;"&amp;N$6)))))))</f>
        <v>0</v>
      </c>
      <c r="N44">
        <f t="array" ref="N44">IF(N$6&gt;I_END_MTH,"",IF($C44=I_NET_PROFIT,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IF($C44=I_GROSS_PROFIT,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IF($C44=I_OPERATING_PROFIT,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IF(COUNTIF(L_CATS,$C44)&gt;0,"",IF(IF(OR($B44=2,$B44=3),COUNTIF($B$7:$B44,$B44)=COUNTIF($B$7:$B$56,$B44)-1,COUNTIF($B$7:$B44,$B44)=COUNTIF($B$7:$B$56,$B44)),
SUMIFS(T_TRANS[TRANSACTION AMOUNT],T_TRANS[CATEGORY],_xlfn.SINGLE(INDEX(T_CATS[],$B44)),T_TRANS[TRANSACTION DATE],"&gt;="&amp;N$6,T_TRANS[TRANSACTION DATE],"&lt;"&amp;O$6),
SUMIFS(T_TRANS[TRANSACTION AMOUNT],T_TRANS[SUB CATEGORY],$C44,T_TRANS[CATEGORY],INDEX(T_CATS[],$B44),T_TRANS[TRANSACTION DATE],"&gt;="&amp;N$6,T_TRANS[TRANSACTION DATE],"&lt;"&amp;O$6)))))))</f>
        <v>0</v>
      </c>
      <c r="O44">
        <f t="array" ref="O44">IF(O$6&gt;I_END_MTH,"",IF($C44=I_NET_PROFIT,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IF($C44=I_GROSS_PROFIT,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IF($C44=I_OPERATING_PROFIT,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IF(COUNTIF(L_CATS,$C44)&gt;0,"",IF(IF(OR($B44=2,$B44=3),COUNTIF($B$7:$B44,$B44)=COUNTIF($B$7:$B$56,$B44)-1,COUNTIF($B$7:$B44,$B44)=COUNTIF($B$7:$B$56,$B44)),
SUMIFS(T_TRANS[TRANSACTION AMOUNT],T_TRANS[CATEGORY],_xlfn.SINGLE(INDEX(T_CATS[],$B44)),T_TRANS[TRANSACTION DATE],"&gt;="&amp;O$6,T_TRANS[TRANSACTION DATE],"&lt;"&amp;P$6),
SUMIFS(T_TRANS[TRANSACTION AMOUNT],T_TRANS[SUB CATEGORY],$C44,T_TRANS[CATEGORY],INDEX(T_CATS[],$B44),T_TRANS[TRANSACTION DATE],"&gt;="&amp;O$6,T_TRANS[TRANSACTION DATE],"&lt;"&amp;P$6)))))))</f>
        <v>0</v>
      </c>
    </row>
    <row r="45" spans="2:15" x14ac:dyDescent="0.3">
      <c r="B45">
        <f>IF(B44="",1,IF(B44=0,0,IF(COUNTA(IF(B44=1,L_INCOME,IF(B44=2,L_SAL_COST,IF(B44=3,L_OP_EXP,IF(B44=4,L_OTHER_EXPENSE,L_OTHER_INCOME)))))
+IF(OR(B44=2,B44=3),3,2)
=COUNTIF($B$6:B44,B44),IF(B44+1&gt;5,0,B44+1),B44)))</f>
        <v>0</v>
      </c>
      <c r="C45" s="9" t="str">
        <f>IF(AND(COUNTIF($B$7:B45,B45)&lt;&gt;1,B45=0),"",IF(COUNTIF($B$7:B45,B45)=1,IFERROR(INDEX(L_CATS,B45),I_NET_PROFIT),
IF(IF(OR(B45=2,B45=3),COUNTIF($B$7:B45,B45)=COUNTIF($B$7:$B$56,B45)-1,COUNTIF($B$7:B45,B45)=COUNTIF($B$7:$B$56,B45)),INDEX(L_CATS,B45)&amp;" "&amp;I_TOTAL,
IF(AND(B45=2,COUNTIF($B$7:B45,B45)=COUNTIF($B$7:$B$56,B45)),I_GROSS_PROFIT,
IF(AND(B45=3,COUNTIF($B$7:B45,B45)=COUNTIF($B$7:$B$56,B45)),I_OPERATING_PROFIT,
IF(B45=1,INDEX(L_INCOME,COUNTIF($B$7:B45,B45)-1),
IF(B45=2,INDEX(L_SAL_COST,COUNTIF($B$7:B45,B45)-1),
IF(B45=3,INDEX(L_OP_EXP,COUNTIF($B$7:B45,B45)-1),
IF(B45=4,INDEX(L_OTHER_EXPENSE,COUNTIF($B$7:B45,B45)-1),
IF(B45=5,INDEX(L_OTHER_INCOME,COUNTIF($B$7:B45,B45)-1),))))))))))</f>
        <v/>
      </c>
      <c r="D45">
        <f t="array" ref="D45">IF(D$6&gt;I_END_MTH,"",IF($C45=I_NET_PROFIT,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IF($C45=I_GROSS_PROFIT,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IF($C45=I_OPERATING_PROFIT,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IF(COUNTIF(L_CATS,$C45)&gt;0,"",IF(IF(OR($B45=2,$B45=3),COUNTIF($B$7:$B45,$B45)=COUNTIF($B$7:$B$56,$B45)-1,COUNTIF($B$7:$B45,$B45)=COUNTIF($B$7:$B$56,$B45)),
SUMIFS(T_TRANS[TRANSACTION AMOUNT],T_TRANS[CATEGORY],_xlfn.SINGLE(INDEX(T_CATS[],$B45)),T_TRANS[TRANSACTION DATE],"&gt;="&amp;D$6,T_TRANS[TRANSACTION DATE],"&lt;"&amp;E$6),
SUMIFS(T_TRANS[TRANSACTION AMOUNT],T_TRANS[SUB CATEGORY],$C45,T_TRANS[CATEGORY],INDEX(T_CATS[],$B45),T_TRANS[TRANSACTION DATE],"&gt;="&amp;D$6,T_TRANS[TRANSACTION DATE],"&lt;"&amp;E$6)))))))</f>
        <v>0</v>
      </c>
      <c r="E45">
        <f t="array" ref="E45">IF(E$6&gt;I_END_MTH,"",IF($C45=I_NET_PROFIT,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IF($C45=I_GROSS_PROFIT,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IF($C45=I_OPERATING_PROFIT,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IF(COUNTIF(L_CATS,$C45)&gt;0,"",IF(IF(OR($B45=2,$B45=3),COUNTIF($B$7:$B45,$B45)=COUNTIF($B$7:$B$56,$B45)-1,COUNTIF($B$7:$B45,$B45)=COUNTIF($B$7:$B$56,$B45)),
SUMIFS(T_TRANS[TRANSACTION AMOUNT],T_TRANS[CATEGORY],_xlfn.SINGLE(INDEX(T_CATS[],$B45)),T_TRANS[TRANSACTION DATE],"&gt;="&amp;E$6,T_TRANS[TRANSACTION DATE],"&lt;"&amp;F$6),
SUMIFS(T_TRANS[TRANSACTION AMOUNT],T_TRANS[SUB CATEGORY],$C45,T_TRANS[CATEGORY],INDEX(T_CATS[],$B45),T_TRANS[TRANSACTION DATE],"&gt;="&amp;E$6,T_TRANS[TRANSACTION DATE],"&lt;"&amp;F$6)))))))</f>
        <v>0</v>
      </c>
      <c r="F45">
        <f t="array" ref="F45">IF(F$6&gt;I_END_MTH,"",IF($C45=I_NET_PROFIT,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IF($C45=I_GROSS_PROFIT,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IF($C45=I_OPERATING_PROFIT,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IF(COUNTIF(L_CATS,$C45)&gt;0,"",IF(IF(OR($B45=2,$B45=3),COUNTIF($B$7:$B45,$B45)=COUNTIF($B$7:$B$56,$B45)-1,COUNTIF($B$7:$B45,$B45)=COUNTIF($B$7:$B$56,$B45)),
SUMIFS(T_TRANS[TRANSACTION AMOUNT],T_TRANS[CATEGORY],_xlfn.SINGLE(INDEX(T_CATS[],$B45)),T_TRANS[TRANSACTION DATE],"&gt;="&amp;F$6,T_TRANS[TRANSACTION DATE],"&lt;"&amp;G$6),
SUMIFS(T_TRANS[TRANSACTION AMOUNT],T_TRANS[SUB CATEGORY],$C45,T_TRANS[CATEGORY],INDEX(T_CATS[],$B45),T_TRANS[TRANSACTION DATE],"&gt;="&amp;F$6,T_TRANS[TRANSACTION DATE],"&lt;"&amp;G$6)))))))</f>
        <v>0</v>
      </c>
      <c r="G45">
        <f t="array" ref="G45">IF(G$6&gt;I_END_MTH,"",IF($C45=I_NET_PROFIT,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IF($C45=I_GROSS_PROFIT,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IF($C45=I_OPERATING_PROFIT,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IF(COUNTIF(L_CATS,$C45)&gt;0,"",IF(IF(OR($B45=2,$B45=3),COUNTIF($B$7:$B45,$B45)=COUNTIF($B$7:$B$56,$B45)-1,COUNTIF($B$7:$B45,$B45)=COUNTIF($B$7:$B$56,$B45)),
SUMIFS(T_TRANS[TRANSACTION AMOUNT],T_TRANS[CATEGORY],_xlfn.SINGLE(INDEX(T_CATS[],$B45)),T_TRANS[TRANSACTION DATE],"&gt;="&amp;G$6,T_TRANS[TRANSACTION DATE],"&lt;"&amp;H$6),
SUMIFS(T_TRANS[TRANSACTION AMOUNT],T_TRANS[SUB CATEGORY],$C45,T_TRANS[CATEGORY],INDEX(T_CATS[],$B45),T_TRANS[TRANSACTION DATE],"&gt;="&amp;G$6,T_TRANS[TRANSACTION DATE],"&lt;"&amp;H$6)))))))</f>
        <v>0</v>
      </c>
      <c r="H45">
        <f t="array" ref="H45">IF(H$6&gt;I_END_MTH,"",IF($C45=I_NET_PROFIT,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IF($C45=I_GROSS_PROFIT,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IF($C45=I_OPERATING_PROFIT,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IF(COUNTIF(L_CATS,$C45)&gt;0,"",IF(IF(OR($B45=2,$B45=3),COUNTIF($B$7:$B45,$B45)=COUNTIF($B$7:$B$56,$B45)-1,COUNTIF($B$7:$B45,$B45)=COUNTIF($B$7:$B$56,$B45)),
SUMIFS(T_TRANS[TRANSACTION AMOUNT],T_TRANS[CATEGORY],_xlfn.SINGLE(INDEX(T_CATS[],$B45)),T_TRANS[TRANSACTION DATE],"&gt;="&amp;H$6,T_TRANS[TRANSACTION DATE],"&lt;"&amp;I$6),
SUMIFS(T_TRANS[TRANSACTION AMOUNT],T_TRANS[SUB CATEGORY],$C45,T_TRANS[CATEGORY],INDEX(T_CATS[],$B45),T_TRANS[TRANSACTION DATE],"&gt;="&amp;H$6,T_TRANS[TRANSACTION DATE],"&lt;"&amp;I$6)))))))</f>
        <v>0</v>
      </c>
      <c r="I45">
        <f t="array" ref="I45">IF(I$6&gt;I_END_MTH,"",IF($C45=I_NET_PROFIT,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IF($C45=I_GROSS_PROFIT,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IF($C45=I_OPERATING_PROFIT,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IF(COUNTIF(L_CATS,$C45)&gt;0,"",IF(IF(OR($B45=2,$B45=3),COUNTIF($B$7:$B45,$B45)=COUNTIF($B$7:$B$56,$B45)-1,COUNTIF($B$7:$B45,$B45)=COUNTIF($B$7:$B$56,$B45)),
SUMIFS(T_TRANS[TRANSACTION AMOUNT],T_TRANS[CATEGORY],_xlfn.SINGLE(INDEX(T_CATS[],$B45)),T_TRANS[TRANSACTION DATE],"&gt;="&amp;I$6,T_TRANS[TRANSACTION DATE],"&lt;"&amp;J$6),
SUMIFS(T_TRANS[TRANSACTION AMOUNT],T_TRANS[SUB CATEGORY],$C45,T_TRANS[CATEGORY],INDEX(T_CATS[],$B45),T_TRANS[TRANSACTION DATE],"&gt;="&amp;I$6,T_TRANS[TRANSACTION DATE],"&lt;"&amp;J$6)))))))</f>
        <v>0</v>
      </c>
      <c r="J45">
        <f t="array" ref="J45">IF(J$6&gt;I_END_MTH,"",IF($C45=I_NET_PROFIT,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IF($C45=I_GROSS_PROFIT,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IF($C45=I_OPERATING_PROFIT,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IF(COUNTIF(L_CATS,$C45)&gt;0,"",IF(IF(OR($B45=2,$B45=3),COUNTIF($B$7:$B45,$B45)=COUNTIF($B$7:$B$56,$B45)-1,COUNTIF($B$7:$B45,$B45)=COUNTIF($B$7:$B$56,$B45)),
SUMIFS(T_TRANS[TRANSACTION AMOUNT],T_TRANS[CATEGORY],_xlfn.SINGLE(INDEX(T_CATS[],$B45)),T_TRANS[TRANSACTION DATE],"&gt;="&amp;J$6,T_TRANS[TRANSACTION DATE],"&lt;"&amp;K$6),
SUMIFS(T_TRANS[TRANSACTION AMOUNT],T_TRANS[SUB CATEGORY],$C45,T_TRANS[CATEGORY],INDEX(T_CATS[],$B45),T_TRANS[TRANSACTION DATE],"&gt;="&amp;J$6,T_TRANS[TRANSACTION DATE],"&lt;"&amp;K$6)))))))</f>
        <v>0</v>
      </c>
      <c r="K45">
        <f t="array" ref="K45">IF(K$6&gt;I_END_MTH,"",IF($C45=I_NET_PROFIT,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IF($C45=I_GROSS_PROFIT,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IF($C45=I_OPERATING_PROFIT,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IF(COUNTIF(L_CATS,$C45)&gt;0,"",IF(IF(OR($B45=2,$B45=3),COUNTIF($B$7:$B45,$B45)=COUNTIF($B$7:$B$56,$B45)-1,COUNTIF($B$7:$B45,$B45)=COUNTIF($B$7:$B$56,$B45)),
SUMIFS(T_TRANS[TRANSACTION AMOUNT],T_TRANS[CATEGORY],_xlfn.SINGLE(INDEX(T_CATS[],$B45)),T_TRANS[TRANSACTION DATE],"&gt;="&amp;K$6,T_TRANS[TRANSACTION DATE],"&lt;"&amp;L$6),
SUMIFS(T_TRANS[TRANSACTION AMOUNT],T_TRANS[SUB CATEGORY],$C45,T_TRANS[CATEGORY],INDEX(T_CATS[],$B45),T_TRANS[TRANSACTION DATE],"&gt;="&amp;K$6,T_TRANS[TRANSACTION DATE],"&lt;"&amp;L$6)))))))</f>
        <v>0</v>
      </c>
      <c r="L45">
        <f t="array" ref="L45">IF(L$6&gt;I_END_MTH,"",IF($C45=I_NET_PROFIT,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IF($C45=I_GROSS_PROFIT,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IF($C45=I_OPERATING_PROFIT,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IF(COUNTIF(L_CATS,$C45)&gt;0,"",IF(IF(OR($B45=2,$B45=3),COUNTIF($B$7:$B45,$B45)=COUNTIF($B$7:$B$56,$B45)-1,COUNTIF($B$7:$B45,$B45)=COUNTIF($B$7:$B$56,$B45)),
SUMIFS(T_TRANS[TRANSACTION AMOUNT],T_TRANS[CATEGORY],_xlfn.SINGLE(INDEX(T_CATS[],$B45)),T_TRANS[TRANSACTION DATE],"&gt;="&amp;L$6,T_TRANS[TRANSACTION DATE],"&lt;"&amp;M$6),
SUMIFS(T_TRANS[TRANSACTION AMOUNT],T_TRANS[SUB CATEGORY],$C45,T_TRANS[CATEGORY],INDEX(T_CATS[],$B45),T_TRANS[TRANSACTION DATE],"&gt;="&amp;L$6,T_TRANS[TRANSACTION DATE],"&lt;"&amp;M$6)))))))</f>
        <v>0</v>
      </c>
      <c r="M45">
        <f t="array" ref="M45">IF(M$6&gt;I_END_MTH,"",IF($C45=I_NET_PROFIT,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IF($C45=I_GROSS_PROFIT,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IF($C45=I_OPERATING_PROFIT,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IF(COUNTIF(L_CATS,$C45)&gt;0,"",IF(IF(OR($B45=2,$B45=3),COUNTIF($B$7:$B45,$B45)=COUNTIF($B$7:$B$56,$B45)-1,COUNTIF($B$7:$B45,$B45)=COUNTIF($B$7:$B$56,$B45)),
SUMIFS(T_TRANS[TRANSACTION AMOUNT],T_TRANS[CATEGORY],_xlfn.SINGLE(INDEX(T_CATS[],$B45)),T_TRANS[TRANSACTION DATE],"&gt;="&amp;M$6,T_TRANS[TRANSACTION DATE],"&lt;"&amp;N$6),
SUMIFS(T_TRANS[TRANSACTION AMOUNT],T_TRANS[SUB CATEGORY],$C45,T_TRANS[CATEGORY],INDEX(T_CATS[],$B45),T_TRANS[TRANSACTION DATE],"&gt;="&amp;M$6,T_TRANS[TRANSACTION DATE],"&lt;"&amp;N$6)))))))</f>
        <v>0</v>
      </c>
      <c r="N45">
        <f t="array" ref="N45">IF(N$6&gt;I_END_MTH,"",IF($C45=I_NET_PROFIT,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IF($C45=I_GROSS_PROFIT,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IF($C45=I_OPERATING_PROFIT,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IF(COUNTIF(L_CATS,$C45)&gt;0,"",IF(IF(OR($B45=2,$B45=3),COUNTIF($B$7:$B45,$B45)=COUNTIF($B$7:$B$56,$B45)-1,COUNTIF($B$7:$B45,$B45)=COUNTIF($B$7:$B$56,$B45)),
SUMIFS(T_TRANS[TRANSACTION AMOUNT],T_TRANS[CATEGORY],_xlfn.SINGLE(INDEX(T_CATS[],$B45)),T_TRANS[TRANSACTION DATE],"&gt;="&amp;N$6,T_TRANS[TRANSACTION DATE],"&lt;"&amp;O$6),
SUMIFS(T_TRANS[TRANSACTION AMOUNT],T_TRANS[SUB CATEGORY],$C45,T_TRANS[CATEGORY],INDEX(T_CATS[],$B45),T_TRANS[TRANSACTION DATE],"&gt;="&amp;N$6,T_TRANS[TRANSACTION DATE],"&lt;"&amp;O$6)))))))</f>
        <v>0</v>
      </c>
      <c r="O45">
        <f t="array" ref="O45">IF(O$6&gt;I_END_MTH,"",IF($C45=I_NET_PROFIT,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IF($C45=I_GROSS_PROFIT,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IF($C45=I_OPERATING_PROFIT,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IF(COUNTIF(L_CATS,$C45)&gt;0,"",IF(IF(OR($B45=2,$B45=3),COUNTIF($B$7:$B45,$B45)=COUNTIF($B$7:$B$56,$B45)-1,COUNTIF($B$7:$B45,$B45)=COUNTIF($B$7:$B$56,$B45)),
SUMIFS(T_TRANS[TRANSACTION AMOUNT],T_TRANS[CATEGORY],_xlfn.SINGLE(INDEX(T_CATS[],$B45)),T_TRANS[TRANSACTION DATE],"&gt;="&amp;O$6,T_TRANS[TRANSACTION DATE],"&lt;"&amp;P$6),
SUMIFS(T_TRANS[TRANSACTION AMOUNT],T_TRANS[SUB CATEGORY],$C45,T_TRANS[CATEGORY],INDEX(T_CATS[],$B45),T_TRANS[TRANSACTION DATE],"&gt;="&amp;O$6,T_TRANS[TRANSACTION DATE],"&lt;"&amp;P$6)))))))</f>
        <v>0</v>
      </c>
    </row>
    <row r="46" spans="2:15" x14ac:dyDescent="0.3">
      <c r="B46">
        <f>IF(B45="",1,IF(B45=0,0,IF(COUNTA(IF(B45=1,L_INCOME,IF(B45=2,L_SAL_COST,IF(B45=3,L_OP_EXP,IF(B45=4,L_OTHER_EXPENSE,L_OTHER_INCOME)))))
+IF(OR(B45=2,B45=3),3,2)
=COUNTIF($B$6:B45,B45),IF(B45+1&gt;5,0,B45+1),B45)))</f>
        <v>0</v>
      </c>
      <c r="C46" s="9" t="str">
        <f>IF(AND(COUNTIF($B$7:B46,B46)&lt;&gt;1,B46=0),"",IF(COUNTIF($B$7:B46,B46)=1,IFERROR(INDEX(L_CATS,B46),I_NET_PROFIT),
IF(IF(OR(B46=2,B46=3),COUNTIF($B$7:B46,B46)=COUNTIF($B$7:$B$56,B46)-1,COUNTIF($B$7:B46,B46)=COUNTIF($B$7:$B$56,B46)),INDEX(L_CATS,B46)&amp;" "&amp;I_TOTAL,
IF(AND(B46=2,COUNTIF($B$7:B46,B46)=COUNTIF($B$7:$B$56,B46)),I_GROSS_PROFIT,
IF(AND(B46=3,COUNTIF($B$7:B46,B46)=COUNTIF($B$7:$B$56,B46)),I_OPERATING_PROFIT,
IF(B46=1,INDEX(L_INCOME,COUNTIF($B$7:B46,B46)-1),
IF(B46=2,INDEX(L_SAL_COST,COUNTIF($B$7:B46,B46)-1),
IF(B46=3,INDEX(L_OP_EXP,COUNTIF($B$7:B46,B46)-1),
IF(B46=4,INDEX(L_OTHER_EXPENSE,COUNTIF($B$7:B46,B46)-1),
IF(B46=5,INDEX(L_OTHER_INCOME,COUNTIF($B$7:B46,B46)-1),))))))))))</f>
        <v/>
      </c>
      <c r="D46">
        <f t="array" ref="D46">IF(D$6&gt;I_END_MTH,"",IF($C46=I_NET_PROFIT,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IF($C46=I_GROSS_PROFIT,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IF($C46=I_OPERATING_PROFIT,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IF(COUNTIF(L_CATS,$C46)&gt;0,"",IF(IF(OR($B46=2,$B46=3),COUNTIF($B$7:$B46,$B46)=COUNTIF($B$7:$B$56,$B46)-1,COUNTIF($B$7:$B46,$B46)=COUNTIF($B$7:$B$56,$B46)),
SUMIFS(T_TRANS[TRANSACTION AMOUNT],T_TRANS[CATEGORY],_xlfn.SINGLE(INDEX(T_CATS[],$B46)),T_TRANS[TRANSACTION DATE],"&gt;="&amp;D$6,T_TRANS[TRANSACTION DATE],"&lt;"&amp;E$6),
SUMIFS(T_TRANS[TRANSACTION AMOUNT],T_TRANS[SUB CATEGORY],$C46,T_TRANS[CATEGORY],INDEX(T_CATS[],$B46),T_TRANS[TRANSACTION DATE],"&gt;="&amp;D$6,T_TRANS[TRANSACTION DATE],"&lt;"&amp;E$6)))))))</f>
        <v>0</v>
      </c>
      <c r="E46">
        <f t="array" ref="E46">IF(E$6&gt;I_END_MTH,"",IF($C46=I_NET_PROFIT,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IF($C46=I_GROSS_PROFIT,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IF($C46=I_OPERATING_PROFIT,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IF(COUNTIF(L_CATS,$C46)&gt;0,"",IF(IF(OR($B46=2,$B46=3),COUNTIF($B$7:$B46,$B46)=COUNTIF($B$7:$B$56,$B46)-1,COUNTIF($B$7:$B46,$B46)=COUNTIF($B$7:$B$56,$B46)),
SUMIFS(T_TRANS[TRANSACTION AMOUNT],T_TRANS[CATEGORY],_xlfn.SINGLE(INDEX(T_CATS[],$B46)),T_TRANS[TRANSACTION DATE],"&gt;="&amp;E$6,T_TRANS[TRANSACTION DATE],"&lt;"&amp;F$6),
SUMIFS(T_TRANS[TRANSACTION AMOUNT],T_TRANS[SUB CATEGORY],$C46,T_TRANS[CATEGORY],INDEX(T_CATS[],$B46),T_TRANS[TRANSACTION DATE],"&gt;="&amp;E$6,T_TRANS[TRANSACTION DATE],"&lt;"&amp;F$6)))))))</f>
        <v>0</v>
      </c>
      <c r="F46">
        <f t="array" ref="F46">IF(F$6&gt;I_END_MTH,"",IF($C46=I_NET_PROFIT,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IF($C46=I_GROSS_PROFIT,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IF($C46=I_OPERATING_PROFIT,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IF(COUNTIF(L_CATS,$C46)&gt;0,"",IF(IF(OR($B46=2,$B46=3),COUNTIF($B$7:$B46,$B46)=COUNTIF($B$7:$B$56,$B46)-1,COUNTIF($B$7:$B46,$B46)=COUNTIF($B$7:$B$56,$B46)),
SUMIFS(T_TRANS[TRANSACTION AMOUNT],T_TRANS[CATEGORY],_xlfn.SINGLE(INDEX(T_CATS[],$B46)),T_TRANS[TRANSACTION DATE],"&gt;="&amp;F$6,T_TRANS[TRANSACTION DATE],"&lt;"&amp;G$6),
SUMIFS(T_TRANS[TRANSACTION AMOUNT],T_TRANS[SUB CATEGORY],$C46,T_TRANS[CATEGORY],INDEX(T_CATS[],$B46),T_TRANS[TRANSACTION DATE],"&gt;="&amp;F$6,T_TRANS[TRANSACTION DATE],"&lt;"&amp;G$6)))))))</f>
        <v>0</v>
      </c>
      <c r="G46">
        <f t="array" ref="G46">IF(G$6&gt;I_END_MTH,"",IF($C46=I_NET_PROFIT,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IF($C46=I_GROSS_PROFIT,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IF($C46=I_OPERATING_PROFIT,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IF(COUNTIF(L_CATS,$C46)&gt;0,"",IF(IF(OR($B46=2,$B46=3),COUNTIF($B$7:$B46,$B46)=COUNTIF($B$7:$B$56,$B46)-1,COUNTIF($B$7:$B46,$B46)=COUNTIF($B$7:$B$56,$B46)),
SUMIFS(T_TRANS[TRANSACTION AMOUNT],T_TRANS[CATEGORY],_xlfn.SINGLE(INDEX(T_CATS[],$B46)),T_TRANS[TRANSACTION DATE],"&gt;="&amp;G$6,T_TRANS[TRANSACTION DATE],"&lt;"&amp;H$6),
SUMIFS(T_TRANS[TRANSACTION AMOUNT],T_TRANS[SUB CATEGORY],$C46,T_TRANS[CATEGORY],INDEX(T_CATS[],$B46),T_TRANS[TRANSACTION DATE],"&gt;="&amp;G$6,T_TRANS[TRANSACTION DATE],"&lt;"&amp;H$6)))))))</f>
        <v>0</v>
      </c>
      <c r="H46">
        <f t="array" ref="H46">IF(H$6&gt;I_END_MTH,"",IF($C46=I_NET_PROFIT,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IF($C46=I_GROSS_PROFIT,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IF($C46=I_OPERATING_PROFIT,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IF(COUNTIF(L_CATS,$C46)&gt;0,"",IF(IF(OR($B46=2,$B46=3),COUNTIF($B$7:$B46,$B46)=COUNTIF($B$7:$B$56,$B46)-1,COUNTIF($B$7:$B46,$B46)=COUNTIF($B$7:$B$56,$B46)),
SUMIFS(T_TRANS[TRANSACTION AMOUNT],T_TRANS[CATEGORY],_xlfn.SINGLE(INDEX(T_CATS[],$B46)),T_TRANS[TRANSACTION DATE],"&gt;="&amp;H$6,T_TRANS[TRANSACTION DATE],"&lt;"&amp;I$6),
SUMIFS(T_TRANS[TRANSACTION AMOUNT],T_TRANS[SUB CATEGORY],$C46,T_TRANS[CATEGORY],INDEX(T_CATS[],$B46),T_TRANS[TRANSACTION DATE],"&gt;="&amp;H$6,T_TRANS[TRANSACTION DATE],"&lt;"&amp;I$6)))))))</f>
        <v>0</v>
      </c>
      <c r="I46">
        <f t="array" ref="I46">IF(I$6&gt;I_END_MTH,"",IF($C46=I_NET_PROFIT,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IF($C46=I_GROSS_PROFIT,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IF($C46=I_OPERATING_PROFIT,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IF(COUNTIF(L_CATS,$C46)&gt;0,"",IF(IF(OR($B46=2,$B46=3),COUNTIF($B$7:$B46,$B46)=COUNTIF($B$7:$B$56,$B46)-1,COUNTIF($B$7:$B46,$B46)=COUNTIF($B$7:$B$56,$B46)),
SUMIFS(T_TRANS[TRANSACTION AMOUNT],T_TRANS[CATEGORY],_xlfn.SINGLE(INDEX(T_CATS[],$B46)),T_TRANS[TRANSACTION DATE],"&gt;="&amp;I$6,T_TRANS[TRANSACTION DATE],"&lt;"&amp;J$6),
SUMIFS(T_TRANS[TRANSACTION AMOUNT],T_TRANS[SUB CATEGORY],$C46,T_TRANS[CATEGORY],INDEX(T_CATS[],$B46),T_TRANS[TRANSACTION DATE],"&gt;="&amp;I$6,T_TRANS[TRANSACTION DATE],"&lt;"&amp;J$6)))))))</f>
        <v>0</v>
      </c>
      <c r="J46">
        <f t="array" ref="J46">IF(J$6&gt;I_END_MTH,"",IF($C46=I_NET_PROFIT,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IF($C46=I_GROSS_PROFIT,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IF($C46=I_OPERATING_PROFIT,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IF(COUNTIF(L_CATS,$C46)&gt;0,"",IF(IF(OR($B46=2,$B46=3),COUNTIF($B$7:$B46,$B46)=COUNTIF($B$7:$B$56,$B46)-1,COUNTIF($B$7:$B46,$B46)=COUNTIF($B$7:$B$56,$B46)),
SUMIFS(T_TRANS[TRANSACTION AMOUNT],T_TRANS[CATEGORY],_xlfn.SINGLE(INDEX(T_CATS[],$B46)),T_TRANS[TRANSACTION DATE],"&gt;="&amp;J$6,T_TRANS[TRANSACTION DATE],"&lt;"&amp;K$6),
SUMIFS(T_TRANS[TRANSACTION AMOUNT],T_TRANS[SUB CATEGORY],$C46,T_TRANS[CATEGORY],INDEX(T_CATS[],$B46),T_TRANS[TRANSACTION DATE],"&gt;="&amp;J$6,T_TRANS[TRANSACTION DATE],"&lt;"&amp;K$6)))))))</f>
        <v>0</v>
      </c>
      <c r="K46">
        <f t="array" ref="K46">IF(K$6&gt;I_END_MTH,"",IF($C46=I_NET_PROFIT,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IF($C46=I_GROSS_PROFIT,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IF($C46=I_OPERATING_PROFIT,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IF(COUNTIF(L_CATS,$C46)&gt;0,"",IF(IF(OR($B46=2,$B46=3),COUNTIF($B$7:$B46,$B46)=COUNTIF($B$7:$B$56,$B46)-1,COUNTIF($B$7:$B46,$B46)=COUNTIF($B$7:$B$56,$B46)),
SUMIFS(T_TRANS[TRANSACTION AMOUNT],T_TRANS[CATEGORY],_xlfn.SINGLE(INDEX(T_CATS[],$B46)),T_TRANS[TRANSACTION DATE],"&gt;="&amp;K$6,T_TRANS[TRANSACTION DATE],"&lt;"&amp;L$6),
SUMIFS(T_TRANS[TRANSACTION AMOUNT],T_TRANS[SUB CATEGORY],$C46,T_TRANS[CATEGORY],INDEX(T_CATS[],$B46),T_TRANS[TRANSACTION DATE],"&gt;="&amp;K$6,T_TRANS[TRANSACTION DATE],"&lt;"&amp;L$6)))))))</f>
        <v>0</v>
      </c>
      <c r="L46">
        <f t="array" ref="L46">IF(L$6&gt;I_END_MTH,"",IF($C46=I_NET_PROFIT,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IF($C46=I_GROSS_PROFIT,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IF($C46=I_OPERATING_PROFIT,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IF(COUNTIF(L_CATS,$C46)&gt;0,"",IF(IF(OR($B46=2,$B46=3),COUNTIF($B$7:$B46,$B46)=COUNTIF($B$7:$B$56,$B46)-1,COUNTIF($B$7:$B46,$B46)=COUNTIF($B$7:$B$56,$B46)),
SUMIFS(T_TRANS[TRANSACTION AMOUNT],T_TRANS[CATEGORY],_xlfn.SINGLE(INDEX(T_CATS[],$B46)),T_TRANS[TRANSACTION DATE],"&gt;="&amp;L$6,T_TRANS[TRANSACTION DATE],"&lt;"&amp;M$6),
SUMIFS(T_TRANS[TRANSACTION AMOUNT],T_TRANS[SUB CATEGORY],$C46,T_TRANS[CATEGORY],INDEX(T_CATS[],$B46),T_TRANS[TRANSACTION DATE],"&gt;="&amp;L$6,T_TRANS[TRANSACTION DATE],"&lt;"&amp;M$6)))))))</f>
        <v>0</v>
      </c>
      <c r="M46">
        <f t="array" ref="M46">IF(M$6&gt;I_END_MTH,"",IF($C46=I_NET_PROFIT,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IF($C46=I_GROSS_PROFIT,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IF($C46=I_OPERATING_PROFIT,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IF(COUNTIF(L_CATS,$C46)&gt;0,"",IF(IF(OR($B46=2,$B46=3),COUNTIF($B$7:$B46,$B46)=COUNTIF($B$7:$B$56,$B46)-1,COUNTIF($B$7:$B46,$B46)=COUNTIF($B$7:$B$56,$B46)),
SUMIFS(T_TRANS[TRANSACTION AMOUNT],T_TRANS[CATEGORY],_xlfn.SINGLE(INDEX(T_CATS[],$B46)),T_TRANS[TRANSACTION DATE],"&gt;="&amp;M$6,T_TRANS[TRANSACTION DATE],"&lt;"&amp;N$6),
SUMIFS(T_TRANS[TRANSACTION AMOUNT],T_TRANS[SUB CATEGORY],$C46,T_TRANS[CATEGORY],INDEX(T_CATS[],$B46),T_TRANS[TRANSACTION DATE],"&gt;="&amp;M$6,T_TRANS[TRANSACTION DATE],"&lt;"&amp;N$6)))))))</f>
        <v>0</v>
      </c>
      <c r="N46">
        <f t="array" ref="N46">IF(N$6&gt;I_END_MTH,"",IF($C46=I_NET_PROFIT,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IF($C46=I_GROSS_PROFIT,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IF($C46=I_OPERATING_PROFIT,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IF(COUNTIF(L_CATS,$C46)&gt;0,"",IF(IF(OR($B46=2,$B46=3),COUNTIF($B$7:$B46,$B46)=COUNTIF($B$7:$B$56,$B46)-1,COUNTIF($B$7:$B46,$B46)=COUNTIF($B$7:$B$56,$B46)),
SUMIFS(T_TRANS[TRANSACTION AMOUNT],T_TRANS[CATEGORY],_xlfn.SINGLE(INDEX(T_CATS[],$B46)),T_TRANS[TRANSACTION DATE],"&gt;="&amp;N$6,T_TRANS[TRANSACTION DATE],"&lt;"&amp;O$6),
SUMIFS(T_TRANS[TRANSACTION AMOUNT],T_TRANS[SUB CATEGORY],$C46,T_TRANS[CATEGORY],INDEX(T_CATS[],$B46),T_TRANS[TRANSACTION DATE],"&gt;="&amp;N$6,T_TRANS[TRANSACTION DATE],"&lt;"&amp;O$6)))))))</f>
        <v>0</v>
      </c>
      <c r="O46">
        <f t="array" ref="O46">IF(O$6&gt;I_END_MTH,"",IF($C46=I_NET_PROFIT,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IF($C46=I_GROSS_PROFIT,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IF($C46=I_OPERATING_PROFIT,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IF(COUNTIF(L_CATS,$C46)&gt;0,"",IF(IF(OR($B46=2,$B46=3),COUNTIF($B$7:$B46,$B46)=COUNTIF($B$7:$B$56,$B46)-1,COUNTIF($B$7:$B46,$B46)=COUNTIF($B$7:$B$56,$B46)),
SUMIFS(T_TRANS[TRANSACTION AMOUNT],T_TRANS[CATEGORY],_xlfn.SINGLE(INDEX(T_CATS[],$B46)),T_TRANS[TRANSACTION DATE],"&gt;="&amp;O$6,T_TRANS[TRANSACTION DATE],"&lt;"&amp;P$6),
SUMIFS(T_TRANS[TRANSACTION AMOUNT],T_TRANS[SUB CATEGORY],$C46,T_TRANS[CATEGORY],INDEX(T_CATS[],$B46),T_TRANS[TRANSACTION DATE],"&gt;="&amp;O$6,T_TRANS[TRANSACTION DATE],"&lt;"&amp;P$6)))))))</f>
        <v>0</v>
      </c>
    </row>
    <row r="47" spans="2:15" x14ac:dyDescent="0.3">
      <c r="B47">
        <f>IF(B46="",1,IF(B46=0,0,IF(COUNTA(IF(B46=1,L_INCOME,IF(B46=2,L_SAL_COST,IF(B46=3,L_OP_EXP,IF(B46=4,L_OTHER_EXPENSE,L_OTHER_INCOME)))))
+IF(OR(B46=2,B46=3),3,2)
=COUNTIF($B$6:B46,B46),IF(B46+1&gt;5,0,B46+1),B46)))</f>
        <v>0</v>
      </c>
      <c r="C47" s="9" t="str">
        <f>IF(AND(COUNTIF($B$7:B47,B47)&lt;&gt;1,B47=0),"",IF(COUNTIF($B$7:B47,B47)=1,IFERROR(INDEX(L_CATS,B47),I_NET_PROFIT),
IF(IF(OR(B47=2,B47=3),COUNTIF($B$7:B47,B47)=COUNTIF($B$7:$B$56,B47)-1,COUNTIF($B$7:B47,B47)=COUNTIF($B$7:$B$56,B47)),INDEX(L_CATS,B47)&amp;" "&amp;I_TOTAL,
IF(AND(B47=2,COUNTIF($B$7:B47,B47)=COUNTIF($B$7:$B$56,B47)),I_GROSS_PROFIT,
IF(AND(B47=3,COUNTIF($B$7:B47,B47)=COUNTIF($B$7:$B$56,B47)),I_OPERATING_PROFIT,
IF(B47=1,INDEX(L_INCOME,COUNTIF($B$7:B47,B47)-1),
IF(B47=2,INDEX(L_SAL_COST,COUNTIF($B$7:B47,B47)-1),
IF(B47=3,INDEX(L_OP_EXP,COUNTIF($B$7:B47,B47)-1),
IF(B47=4,INDEX(L_OTHER_EXPENSE,COUNTIF($B$7:B47,B47)-1),
IF(B47=5,INDEX(L_OTHER_INCOME,COUNTIF($B$7:B47,B47)-1),))))))))))</f>
        <v/>
      </c>
      <c r="D47">
        <f t="array" ref="D47">IF(D$6&gt;I_END_MTH,"",IF($C47=I_NET_PROFIT,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IF($C47=I_GROSS_PROFIT,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IF($C47=I_OPERATING_PROFIT,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IF(COUNTIF(L_CATS,$C47)&gt;0,"",IF(IF(OR($B47=2,$B47=3),COUNTIF($B$7:$B47,$B47)=COUNTIF($B$7:$B$56,$B47)-1,COUNTIF($B$7:$B47,$B47)=COUNTIF($B$7:$B$56,$B47)),
SUMIFS(T_TRANS[TRANSACTION AMOUNT],T_TRANS[CATEGORY],_xlfn.SINGLE(INDEX(T_CATS[],$B47)),T_TRANS[TRANSACTION DATE],"&gt;="&amp;D$6,T_TRANS[TRANSACTION DATE],"&lt;"&amp;E$6),
SUMIFS(T_TRANS[TRANSACTION AMOUNT],T_TRANS[SUB CATEGORY],$C47,T_TRANS[CATEGORY],INDEX(T_CATS[],$B47),T_TRANS[TRANSACTION DATE],"&gt;="&amp;D$6,T_TRANS[TRANSACTION DATE],"&lt;"&amp;E$6)))))))</f>
        <v>0</v>
      </c>
      <c r="E47">
        <f t="array" ref="E47">IF(E$6&gt;I_END_MTH,"",IF($C47=I_NET_PROFIT,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IF($C47=I_GROSS_PROFIT,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IF($C47=I_OPERATING_PROFIT,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IF(COUNTIF(L_CATS,$C47)&gt;0,"",IF(IF(OR($B47=2,$B47=3),COUNTIF($B$7:$B47,$B47)=COUNTIF($B$7:$B$56,$B47)-1,COUNTIF($B$7:$B47,$B47)=COUNTIF($B$7:$B$56,$B47)),
SUMIFS(T_TRANS[TRANSACTION AMOUNT],T_TRANS[CATEGORY],_xlfn.SINGLE(INDEX(T_CATS[],$B47)),T_TRANS[TRANSACTION DATE],"&gt;="&amp;E$6,T_TRANS[TRANSACTION DATE],"&lt;"&amp;F$6),
SUMIFS(T_TRANS[TRANSACTION AMOUNT],T_TRANS[SUB CATEGORY],$C47,T_TRANS[CATEGORY],INDEX(T_CATS[],$B47),T_TRANS[TRANSACTION DATE],"&gt;="&amp;E$6,T_TRANS[TRANSACTION DATE],"&lt;"&amp;F$6)))))))</f>
        <v>0</v>
      </c>
      <c r="F47">
        <f t="array" ref="F47">IF(F$6&gt;I_END_MTH,"",IF($C47=I_NET_PROFIT,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IF($C47=I_GROSS_PROFIT,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IF($C47=I_OPERATING_PROFIT,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IF(COUNTIF(L_CATS,$C47)&gt;0,"",IF(IF(OR($B47=2,$B47=3),COUNTIF($B$7:$B47,$B47)=COUNTIF($B$7:$B$56,$B47)-1,COUNTIF($B$7:$B47,$B47)=COUNTIF($B$7:$B$56,$B47)),
SUMIFS(T_TRANS[TRANSACTION AMOUNT],T_TRANS[CATEGORY],_xlfn.SINGLE(INDEX(T_CATS[],$B47)),T_TRANS[TRANSACTION DATE],"&gt;="&amp;F$6,T_TRANS[TRANSACTION DATE],"&lt;"&amp;G$6),
SUMIFS(T_TRANS[TRANSACTION AMOUNT],T_TRANS[SUB CATEGORY],$C47,T_TRANS[CATEGORY],INDEX(T_CATS[],$B47),T_TRANS[TRANSACTION DATE],"&gt;="&amp;F$6,T_TRANS[TRANSACTION DATE],"&lt;"&amp;G$6)))))))</f>
        <v>0</v>
      </c>
      <c r="G47">
        <f t="array" ref="G47">IF(G$6&gt;I_END_MTH,"",IF($C47=I_NET_PROFIT,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IF($C47=I_GROSS_PROFIT,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IF($C47=I_OPERATING_PROFIT,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IF(COUNTIF(L_CATS,$C47)&gt;0,"",IF(IF(OR($B47=2,$B47=3),COUNTIF($B$7:$B47,$B47)=COUNTIF($B$7:$B$56,$B47)-1,COUNTIF($B$7:$B47,$B47)=COUNTIF($B$7:$B$56,$B47)),
SUMIFS(T_TRANS[TRANSACTION AMOUNT],T_TRANS[CATEGORY],_xlfn.SINGLE(INDEX(T_CATS[],$B47)),T_TRANS[TRANSACTION DATE],"&gt;="&amp;G$6,T_TRANS[TRANSACTION DATE],"&lt;"&amp;H$6),
SUMIFS(T_TRANS[TRANSACTION AMOUNT],T_TRANS[SUB CATEGORY],$C47,T_TRANS[CATEGORY],INDEX(T_CATS[],$B47),T_TRANS[TRANSACTION DATE],"&gt;="&amp;G$6,T_TRANS[TRANSACTION DATE],"&lt;"&amp;H$6)))))))</f>
        <v>0</v>
      </c>
      <c r="H47">
        <f t="array" ref="H47">IF(H$6&gt;I_END_MTH,"",IF($C47=I_NET_PROFIT,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IF($C47=I_GROSS_PROFIT,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IF($C47=I_OPERATING_PROFIT,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IF(COUNTIF(L_CATS,$C47)&gt;0,"",IF(IF(OR($B47=2,$B47=3),COUNTIF($B$7:$B47,$B47)=COUNTIF($B$7:$B$56,$B47)-1,COUNTIF($B$7:$B47,$B47)=COUNTIF($B$7:$B$56,$B47)),
SUMIFS(T_TRANS[TRANSACTION AMOUNT],T_TRANS[CATEGORY],_xlfn.SINGLE(INDEX(T_CATS[],$B47)),T_TRANS[TRANSACTION DATE],"&gt;="&amp;H$6,T_TRANS[TRANSACTION DATE],"&lt;"&amp;I$6),
SUMIFS(T_TRANS[TRANSACTION AMOUNT],T_TRANS[SUB CATEGORY],$C47,T_TRANS[CATEGORY],INDEX(T_CATS[],$B47),T_TRANS[TRANSACTION DATE],"&gt;="&amp;H$6,T_TRANS[TRANSACTION DATE],"&lt;"&amp;I$6)))))))</f>
        <v>0</v>
      </c>
      <c r="I47">
        <f t="array" ref="I47">IF(I$6&gt;I_END_MTH,"",IF($C47=I_NET_PROFIT,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IF($C47=I_GROSS_PROFIT,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IF($C47=I_OPERATING_PROFIT,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IF(COUNTIF(L_CATS,$C47)&gt;0,"",IF(IF(OR($B47=2,$B47=3),COUNTIF($B$7:$B47,$B47)=COUNTIF($B$7:$B$56,$B47)-1,COUNTIF($B$7:$B47,$B47)=COUNTIF($B$7:$B$56,$B47)),
SUMIFS(T_TRANS[TRANSACTION AMOUNT],T_TRANS[CATEGORY],_xlfn.SINGLE(INDEX(T_CATS[],$B47)),T_TRANS[TRANSACTION DATE],"&gt;="&amp;I$6,T_TRANS[TRANSACTION DATE],"&lt;"&amp;J$6),
SUMIFS(T_TRANS[TRANSACTION AMOUNT],T_TRANS[SUB CATEGORY],$C47,T_TRANS[CATEGORY],INDEX(T_CATS[],$B47),T_TRANS[TRANSACTION DATE],"&gt;="&amp;I$6,T_TRANS[TRANSACTION DATE],"&lt;"&amp;J$6)))))))</f>
        <v>0</v>
      </c>
      <c r="J47">
        <f t="array" ref="J47">IF(J$6&gt;I_END_MTH,"",IF($C47=I_NET_PROFIT,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IF($C47=I_GROSS_PROFIT,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IF($C47=I_OPERATING_PROFIT,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IF(COUNTIF(L_CATS,$C47)&gt;0,"",IF(IF(OR($B47=2,$B47=3),COUNTIF($B$7:$B47,$B47)=COUNTIF($B$7:$B$56,$B47)-1,COUNTIF($B$7:$B47,$B47)=COUNTIF($B$7:$B$56,$B47)),
SUMIFS(T_TRANS[TRANSACTION AMOUNT],T_TRANS[CATEGORY],_xlfn.SINGLE(INDEX(T_CATS[],$B47)),T_TRANS[TRANSACTION DATE],"&gt;="&amp;J$6,T_TRANS[TRANSACTION DATE],"&lt;"&amp;K$6),
SUMIFS(T_TRANS[TRANSACTION AMOUNT],T_TRANS[SUB CATEGORY],$C47,T_TRANS[CATEGORY],INDEX(T_CATS[],$B47),T_TRANS[TRANSACTION DATE],"&gt;="&amp;J$6,T_TRANS[TRANSACTION DATE],"&lt;"&amp;K$6)))))))</f>
        <v>0</v>
      </c>
      <c r="K47">
        <f t="array" ref="K47">IF(K$6&gt;I_END_MTH,"",IF($C47=I_NET_PROFIT,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IF($C47=I_GROSS_PROFIT,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IF($C47=I_OPERATING_PROFIT,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IF(COUNTIF(L_CATS,$C47)&gt;0,"",IF(IF(OR($B47=2,$B47=3),COUNTIF($B$7:$B47,$B47)=COUNTIF($B$7:$B$56,$B47)-1,COUNTIF($B$7:$B47,$B47)=COUNTIF($B$7:$B$56,$B47)),
SUMIFS(T_TRANS[TRANSACTION AMOUNT],T_TRANS[CATEGORY],_xlfn.SINGLE(INDEX(T_CATS[],$B47)),T_TRANS[TRANSACTION DATE],"&gt;="&amp;K$6,T_TRANS[TRANSACTION DATE],"&lt;"&amp;L$6),
SUMIFS(T_TRANS[TRANSACTION AMOUNT],T_TRANS[SUB CATEGORY],$C47,T_TRANS[CATEGORY],INDEX(T_CATS[],$B47),T_TRANS[TRANSACTION DATE],"&gt;="&amp;K$6,T_TRANS[TRANSACTION DATE],"&lt;"&amp;L$6)))))))</f>
        <v>0</v>
      </c>
      <c r="L47">
        <f t="array" ref="L47">IF(L$6&gt;I_END_MTH,"",IF($C47=I_NET_PROFIT,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IF($C47=I_GROSS_PROFIT,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IF($C47=I_OPERATING_PROFIT,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IF(COUNTIF(L_CATS,$C47)&gt;0,"",IF(IF(OR($B47=2,$B47=3),COUNTIF($B$7:$B47,$B47)=COUNTIF($B$7:$B$56,$B47)-1,COUNTIF($B$7:$B47,$B47)=COUNTIF($B$7:$B$56,$B47)),
SUMIFS(T_TRANS[TRANSACTION AMOUNT],T_TRANS[CATEGORY],_xlfn.SINGLE(INDEX(T_CATS[],$B47)),T_TRANS[TRANSACTION DATE],"&gt;="&amp;L$6,T_TRANS[TRANSACTION DATE],"&lt;"&amp;M$6),
SUMIFS(T_TRANS[TRANSACTION AMOUNT],T_TRANS[SUB CATEGORY],$C47,T_TRANS[CATEGORY],INDEX(T_CATS[],$B47),T_TRANS[TRANSACTION DATE],"&gt;="&amp;L$6,T_TRANS[TRANSACTION DATE],"&lt;"&amp;M$6)))))))</f>
        <v>0</v>
      </c>
      <c r="M47">
        <f t="array" ref="M47">IF(M$6&gt;I_END_MTH,"",IF($C47=I_NET_PROFIT,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IF($C47=I_GROSS_PROFIT,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IF($C47=I_OPERATING_PROFIT,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IF(COUNTIF(L_CATS,$C47)&gt;0,"",IF(IF(OR($B47=2,$B47=3),COUNTIF($B$7:$B47,$B47)=COUNTIF($B$7:$B$56,$B47)-1,COUNTIF($B$7:$B47,$B47)=COUNTIF($B$7:$B$56,$B47)),
SUMIFS(T_TRANS[TRANSACTION AMOUNT],T_TRANS[CATEGORY],_xlfn.SINGLE(INDEX(T_CATS[],$B47)),T_TRANS[TRANSACTION DATE],"&gt;="&amp;M$6,T_TRANS[TRANSACTION DATE],"&lt;"&amp;N$6),
SUMIFS(T_TRANS[TRANSACTION AMOUNT],T_TRANS[SUB CATEGORY],$C47,T_TRANS[CATEGORY],INDEX(T_CATS[],$B47),T_TRANS[TRANSACTION DATE],"&gt;="&amp;M$6,T_TRANS[TRANSACTION DATE],"&lt;"&amp;N$6)))))))</f>
        <v>0</v>
      </c>
      <c r="N47">
        <f t="array" ref="N47">IF(N$6&gt;I_END_MTH,"",IF($C47=I_NET_PROFIT,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IF($C47=I_GROSS_PROFIT,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IF($C47=I_OPERATING_PROFIT,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IF(COUNTIF(L_CATS,$C47)&gt;0,"",IF(IF(OR($B47=2,$B47=3),COUNTIF($B$7:$B47,$B47)=COUNTIF($B$7:$B$56,$B47)-1,COUNTIF($B$7:$B47,$B47)=COUNTIF($B$7:$B$56,$B47)),
SUMIFS(T_TRANS[TRANSACTION AMOUNT],T_TRANS[CATEGORY],_xlfn.SINGLE(INDEX(T_CATS[],$B47)),T_TRANS[TRANSACTION DATE],"&gt;="&amp;N$6,T_TRANS[TRANSACTION DATE],"&lt;"&amp;O$6),
SUMIFS(T_TRANS[TRANSACTION AMOUNT],T_TRANS[SUB CATEGORY],$C47,T_TRANS[CATEGORY],INDEX(T_CATS[],$B47),T_TRANS[TRANSACTION DATE],"&gt;="&amp;N$6,T_TRANS[TRANSACTION DATE],"&lt;"&amp;O$6)))))))</f>
        <v>0</v>
      </c>
      <c r="O47">
        <f t="array" ref="O47">IF(O$6&gt;I_END_MTH,"",IF($C47=I_NET_PROFIT,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IF($C47=I_GROSS_PROFIT,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IF($C47=I_OPERATING_PROFIT,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IF(COUNTIF(L_CATS,$C47)&gt;0,"",IF(IF(OR($B47=2,$B47=3),COUNTIF($B$7:$B47,$B47)=COUNTIF($B$7:$B$56,$B47)-1,COUNTIF($B$7:$B47,$B47)=COUNTIF($B$7:$B$56,$B47)),
SUMIFS(T_TRANS[TRANSACTION AMOUNT],T_TRANS[CATEGORY],_xlfn.SINGLE(INDEX(T_CATS[],$B47)),T_TRANS[TRANSACTION DATE],"&gt;="&amp;O$6,T_TRANS[TRANSACTION DATE],"&lt;"&amp;P$6),
SUMIFS(T_TRANS[TRANSACTION AMOUNT],T_TRANS[SUB CATEGORY],$C47,T_TRANS[CATEGORY],INDEX(T_CATS[],$B47),T_TRANS[TRANSACTION DATE],"&gt;="&amp;O$6,T_TRANS[TRANSACTION DATE],"&lt;"&amp;P$6)))))))</f>
        <v>0</v>
      </c>
    </row>
    <row r="48" spans="2:15" x14ac:dyDescent="0.3">
      <c r="B48">
        <f>IF(B47="",1,IF(B47=0,0,IF(COUNTA(IF(B47=1,L_INCOME,IF(B47=2,L_SAL_COST,IF(B47=3,L_OP_EXP,IF(B47=4,L_OTHER_EXPENSE,L_OTHER_INCOME)))))
+IF(OR(B47=2,B47=3),3,2)
=COUNTIF($B$6:B47,B47),IF(B47+1&gt;5,0,B47+1),B47)))</f>
        <v>0</v>
      </c>
      <c r="C48" s="9" t="str">
        <f>IF(AND(COUNTIF($B$7:B48,B48)&lt;&gt;1,B48=0),"",IF(COUNTIF($B$7:B48,B48)=1,IFERROR(INDEX(L_CATS,B48),I_NET_PROFIT),
IF(IF(OR(B48=2,B48=3),COUNTIF($B$7:B48,B48)=COUNTIF($B$7:$B$56,B48)-1,COUNTIF($B$7:B48,B48)=COUNTIF($B$7:$B$56,B48)),INDEX(L_CATS,B48)&amp;" "&amp;I_TOTAL,
IF(AND(B48=2,COUNTIF($B$7:B48,B48)=COUNTIF($B$7:$B$56,B48)),I_GROSS_PROFIT,
IF(AND(B48=3,COUNTIF($B$7:B48,B48)=COUNTIF($B$7:$B$56,B48)),I_OPERATING_PROFIT,
IF(B48=1,INDEX(L_INCOME,COUNTIF($B$7:B48,B48)-1),
IF(B48=2,INDEX(L_SAL_COST,COUNTIF($B$7:B48,B48)-1),
IF(B48=3,INDEX(L_OP_EXP,COUNTIF($B$7:B48,B48)-1),
IF(B48=4,INDEX(L_OTHER_EXPENSE,COUNTIF($B$7:B48,B48)-1),
IF(B48=5,INDEX(L_OTHER_INCOME,COUNTIF($B$7:B48,B48)-1),))))))))))</f>
        <v/>
      </c>
      <c r="D48">
        <f t="array" ref="D48">IF(D$6&gt;I_END_MTH,"",IF($C48=I_NET_PROFIT,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IF($C48=I_GROSS_PROFIT,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IF($C48=I_OPERATING_PROFIT,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IF(COUNTIF(L_CATS,$C48)&gt;0,"",IF(IF(OR($B48=2,$B48=3),COUNTIF($B$7:$B48,$B48)=COUNTIF($B$7:$B$56,$B48)-1,COUNTIF($B$7:$B48,$B48)=COUNTIF($B$7:$B$56,$B48)),
SUMIFS(T_TRANS[TRANSACTION AMOUNT],T_TRANS[CATEGORY],_xlfn.SINGLE(INDEX(T_CATS[],$B48)),T_TRANS[TRANSACTION DATE],"&gt;="&amp;D$6,T_TRANS[TRANSACTION DATE],"&lt;"&amp;E$6),
SUMIFS(T_TRANS[TRANSACTION AMOUNT],T_TRANS[SUB CATEGORY],$C48,T_TRANS[CATEGORY],INDEX(T_CATS[],$B48),T_TRANS[TRANSACTION DATE],"&gt;="&amp;D$6,T_TRANS[TRANSACTION DATE],"&lt;"&amp;E$6)))))))</f>
        <v>0</v>
      </c>
      <c r="E48">
        <f t="array" ref="E48">IF(E$6&gt;I_END_MTH,"",IF($C48=I_NET_PROFIT,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IF($C48=I_GROSS_PROFIT,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IF($C48=I_OPERATING_PROFIT,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IF(COUNTIF(L_CATS,$C48)&gt;0,"",IF(IF(OR($B48=2,$B48=3),COUNTIF($B$7:$B48,$B48)=COUNTIF($B$7:$B$56,$B48)-1,COUNTIF($B$7:$B48,$B48)=COUNTIF($B$7:$B$56,$B48)),
SUMIFS(T_TRANS[TRANSACTION AMOUNT],T_TRANS[CATEGORY],_xlfn.SINGLE(INDEX(T_CATS[],$B48)),T_TRANS[TRANSACTION DATE],"&gt;="&amp;E$6,T_TRANS[TRANSACTION DATE],"&lt;"&amp;F$6),
SUMIFS(T_TRANS[TRANSACTION AMOUNT],T_TRANS[SUB CATEGORY],$C48,T_TRANS[CATEGORY],INDEX(T_CATS[],$B48),T_TRANS[TRANSACTION DATE],"&gt;="&amp;E$6,T_TRANS[TRANSACTION DATE],"&lt;"&amp;F$6)))))))</f>
        <v>0</v>
      </c>
      <c r="F48">
        <f t="array" ref="F48">IF(F$6&gt;I_END_MTH,"",IF($C48=I_NET_PROFIT,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IF($C48=I_GROSS_PROFIT,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IF($C48=I_OPERATING_PROFIT,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IF(COUNTIF(L_CATS,$C48)&gt;0,"",IF(IF(OR($B48=2,$B48=3),COUNTIF($B$7:$B48,$B48)=COUNTIF($B$7:$B$56,$B48)-1,COUNTIF($B$7:$B48,$B48)=COUNTIF($B$7:$B$56,$B48)),
SUMIFS(T_TRANS[TRANSACTION AMOUNT],T_TRANS[CATEGORY],_xlfn.SINGLE(INDEX(T_CATS[],$B48)),T_TRANS[TRANSACTION DATE],"&gt;="&amp;F$6,T_TRANS[TRANSACTION DATE],"&lt;"&amp;G$6),
SUMIFS(T_TRANS[TRANSACTION AMOUNT],T_TRANS[SUB CATEGORY],$C48,T_TRANS[CATEGORY],INDEX(T_CATS[],$B48),T_TRANS[TRANSACTION DATE],"&gt;="&amp;F$6,T_TRANS[TRANSACTION DATE],"&lt;"&amp;G$6)))))))</f>
        <v>0</v>
      </c>
      <c r="G48">
        <f t="array" ref="G48">IF(G$6&gt;I_END_MTH,"",IF($C48=I_NET_PROFIT,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IF($C48=I_GROSS_PROFIT,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IF($C48=I_OPERATING_PROFIT,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IF(COUNTIF(L_CATS,$C48)&gt;0,"",IF(IF(OR($B48=2,$B48=3),COUNTIF($B$7:$B48,$B48)=COUNTIF($B$7:$B$56,$B48)-1,COUNTIF($B$7:$B48,$B48)=COUNTIF($B$7:$B$56,$B48)),
SUMIFS(T_TRANS[TRANSACTION AMOUNT],T_TRANS[CATEGORY],_xlfn.SINGLE(INDEX(T_CATS[],$B48)),T_TRANS[TRANSACTION DATE],"&gt;="&amp;G$6,T_TRANS[TRANSACTION DATE],"&lt;"&amp;H$6),
SUMIFS(T_TRANS[TRANSACTION AMOUNT],T_TRANS[SUB CATEGORY],$C48,T_TRANS[CATEGORY],INDEX(T_CATS[],$B48),T_TRANS[TRANSACTION DATE],"&gt;="&amp;G$6,T_TRANS[TRANSACTION DATE],"&lt;"&amp;H$6)))))))</f>
        <v>0</v>
      </c>
      <c r="H48">
        <f t="array" ref="H48">IF(H$6&gt;I_END_MTH,"",IF($C48=I_NET_PROFIT,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IF($C48=I_GROSS_PROFIT,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IF($C48=I_OPERATING_PROFIT,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IF(COUNTIF(L_CATS,$C48)&gt;0,"",IF(IF(OR($B48=2,$B48=3),COUNTIF($B$7:$B48,$B48)=COUNTIF($B$7:$B$56,$B48)-1,COUNTIF($B$7:$B48,$B48)=COUNTIF($B$7:$B$56,$B48)),
SUMIFS(T_TRANS[TRANSACTION AMOUNT],T_TRANS[CATEGORY],_xlfn.SINGLE(INDEX(T_CATS[],$B48)),T_TRANS[TRANSACTION DATE],"&gt;="&amp;H$6,T_TRANS[TRANSACTION DATE],"&lt;"&amp;I$6),
SUMIFS(T_TRANS[TRANSACTION AMOUNT],T_TRANS[SUB CATEGORY],$C48,T_TRANS[CATEGORY],INDEX(T_CATS[],$B48),T_TRANS[TRANSACTION DATE],"&gt;="&amp;H$6,T_TRANS[TRANSACTION DATE],"&lt;"&amp;I$6)))))))</f>
        <v>0</v>
      </c>
      <c r="I48">
        <f t="array" ref="I48">IF(I$6&gt;I_END_MTH,"",IF($C48=I_NET_PROFIT,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IF($C48=I_GROSS_PROFIT,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IF($C48=I_OPERATING_PROFIT,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IF(COUNTIF(L_CATS,$C48)&gt;0,"",IF(IF(OR($B48=2,$B48=3),COUNTIF($B$7:$B48,$B48)=COUNTIF($B$7:$B$56,$B48)-1,COUNTIF($B$7:$B48,$B48)=COUNTIF($B$7:$B$56,$B48)),
SUMIFS(T_TRANS[TRANSACTION AMOUNT],T_TRANS[CATEGORY],_xlfn.SINGLE(INDEX(T_CATS[],$B48)),T_TRANS[TRANSACTION DATE],"&gt;="&amp;I$6,T_TRANS[TRANSACTION DATE],"&lt;"&amp;J$6),
SUMIFS(T_TRANS[TRANSACTION AMOUNT],T_TRANS[SUB CATEGORY],$C48,T_TRANS[CATEGORY],INDEX(T_CATS[],$B48),T_TRANS[TRANSACTION DATE],"&gt;="&amp;I$6,T_TRANS[TRANSACTION DATE],"&lt;"&amp;J$6)))))))</f>
        <v>0</v>
      </c>
      <c r="J48">
        <f t="array" ref="J48">IF(J$6&gt;I_END_MTH,"",IF($C48=I_NET_PROFIT,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IF($C48=I_GROSS_PROFIT,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IF($C48=I_OPERATING_PROFIT,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IF(COUNTIF(L_CATS,$C48)&gt;0,"",IF(IF(OR($B48=2,$B48=3),COUNTIF($B$7:$B48,$B48)=COUNTIF($B$7:$B$56,$B48)-1,COUNTIF($B$7:$B48,$B48)=COUNTIF($B$7:$B$56,$B48)),
SUMIFS(T_TRANS[TRANSACTION AMOUNT],T_TRANS[CATEGORY],_xlfn.SINGLE(INDEX(T_CATS[],$B48)),T_TRANS[TRANSACTION DATE],"&gt;="&amp;J$6,T_TRANS[TRANSACTION DATE],"&lt;"&amp;K$6),
SUMIFS(T_TRANS[TRANSACTION AMOUNT],T_TRANS[SUB CATEGORY],$C48,T_TRANS[CATEGORY],INDEX(T_CATS[],$B48),T_TRANS[TRANSACTION DATE],"&gt;="&amp;J$6,T_TRANS[TRANSACTION DATE],"&lt;"&amp;K$6)))))))</f>
        <v>0</v>
      </c>
      <c r="K48">
        <f t="array" ref="K48">IF(K$6&gt;I_END_MTH,"",IF($C48=I_NET_PROFIT,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IF($C48=I_GROSS_PROFIT,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IF($C48=I_OPERATING_PROFIT,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IF(COUNTIF(L_CATS,$C48)&gt;0,"",IF(IF(OR($B48=2,$B48=3),COUNTIF($B$7:$B48,$B48)=COUNTIF($B$7:$B$56,$B48)-1,COUNTIF($B$7:$B48,$B48)=COUNTIF($B$7:$B$56,$B48)),
SUMIFS(T_TRANS[TRANSACTION AMOUNT],T_TRANS[CATEGORY],_xlfn.SINGLE(INDEX(T_CATS[],$B48)),T_TRANS[TRANSACTION DATE],"&gt;="&amp;K$6,T_TRANS[TRANSACTION DATE],"&lt;"&amp;L$6),
SUMIFS(T_TRANS[TRANSACTION AMOUNT],T_TRANS[SUB CATEGORY],$C48,T_TRANS[CATEGORY],INDEX(T_CATS[],$B48),T_TRANS[TRANSACTION DATE],"&gt;="&amp;K$6,T_TRANS[TRANSACTION DATE],"&lt;"&amp;L$6)))))))</f>
        <v>0</v>
      </c>
      <c r="L48">
        <f t="array" ref="L48">IF(L$6&gt;I_END_MTH,"",IF($C48=I_NET_PROFIT,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IF($C48=I_GROSS_PROFIT,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IF($C48=I_OPERATING_PROFIT,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IF(COUNTIF(L_CATS,$C48)&gt;0,"",IF(IF(OR($B48=2,$B48=3),COUNTIF($B$7:$B48,$B48)=COUNTIF($B$7:$B$56,$B48)-1,COUNTIF($B$7:$B48,$B48)=COUNTIF($B$7:$B$56,$B48)),
SUMIFS(T_TRANS[TRANSACTION AMOUNT],T_TRANS[CATEGORY],_xlfn.SINGLE(INDEX(T_CATS[],$B48)),T_TRANS[TRANSACTION DATE],"&gt;="&amp;L$6,T_TRANS[TRANSACTION DATE],"&lt;"&amp;M$6),
SUMIFS(T_TRANS[TRANSACTION AMOUNT],T_TRANS[SUB CATEGORY],$C48,T_TRANS[CATEGORY],INDEX(T_CATS[],$B48),T_TRANS[TRANSACTION DATE],"&gt;="&amp;L$6,T_TRANS[TRANSACTION DATE],"&lt;"&amp;M$6)))))))</f>
        <v>0</v>
      </c>
      <c r="M48">
        <f t="array" ref="M48">IF(M$6&gt;I_END_MTH,"",IF($C48=I_NET_PROFIT,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IF($C48=I_GROSS_PROFIT,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IF($C48=I_OPERATING_PROFIT,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IF(COUNTIF(L_CATS,$C48)&gt;0,"",IF(IF(OR($B48=2,$B48=3),COUNTIF($B$7:$B48,$B48)=COUNTIF($B$7:$B$56,$B48)-1,COUNTIF($B$7:$B48,$B48)=COUNTIF($B$7:$B$56,$B48)),
SUMIFS(T_TRANS[TRANSACTION AMOUNT],T_TRANS[CATEGORY],_xlfn.SINGLE(INDEX(T_CATS[],$B48)),T_TRANS[TRANSACTION DATE],"&gt;="&amp;M$6,T_TRANS[TRANSACTION DATE],"&lt;"&amp;N$6),
SUMIFS(T_TRANS[TRANSACTION AMOUNT],T_TRANS[SUB CATEGORY],$C48,T_TRANS[CATEGORY],INDEX(T_CATS[],$B48),T_TRANS[TRANSACTION DATE],"&gt;="&amp;M$6,T_TRANS[TRANSACTION DATE],"&lt;"&amp;N$6)))))))</f>
        <v>0</v>
      </c>
      <c r="N48">
        <f t="array" ref="N48">IF(N$6&gt;I_END_MTH,"",IF($C48=I_NET_PROFIT,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IF($C48=I_GROSS_PROFIT,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IF($C48=I_OPERATING_PROFIT,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IF(COUNTIF(L_CATS,$C48)&gt;0,"",IF(IF(OR($B48=2,$B48=3),COUNTIF($B$7:$B48,$B48)=COUNTIF($B$7:$B$56,$B48)-1,COUNTIF($B$7:$B48,$B48)=COUNTIF($B$7:$B$56,$B48)),
SUMIFS(T_TRANS[TRANSACTION AMOUNT],T_TRANS[CATEGORY],_xlfn.SINGLE(INDEX(T_CATS[],$B48)),T_TRANS[TRANSACTION DATE],"&gt;="&amp;N$6,T_TRANS[TRANSACTION DATE],"&lt;"&amp;O$6),
SUMIFS(T_TRANS[TRANSACTION AMOUNT],T_TRANS[SUB CATEGORY],$C48,T_TRANS[CATEGORY],INDEX(T_CATS[],$B48),T_TRANS[TRANSACTION DATE],"&gt;="&amp;N$6,T_TRANS[TRANSACTION DATE],"&lt;"&amp;O$6)))))))</f>
        <v>0</v>
      </c>
      <c r="O48">
        <f t="array" ref="O48">IF(O$6&gt;I_END_MTH,"",IF($C48=I_NET_PROFIT,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IF($C48=I_GROSS_PROFIT,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IF($C48=I_OPERATING_PROFIT,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IF(COUNTIF(L_CATS,$C48)&gt;0,"",IF(IF(OR($B48=2,$B48=3),COUNTIF($B$7:$B48,$B48)=COUNTIF($B$7:$B$56,$B48)-1,COUNTIF($B$7:$B48,$B48)=COUNTIF($B$7:$B$56,$B48)),
SUMIFS(T_TRANS[TRANSACTION AMOUNT],T_TRANS[CATEGORY],_xlfn.SINGLE(INDEX(T_CATS[],$B48)),T_TRANS[TRANSACTION DATE],"&gt;="&amp;O$6,T_TRANS[TRANSACTION DATE],"&lt;"&amp;P$6),
SUMIFS(T_TRANS[TRANSACTION AMOUNT],T_TRANS[SUB CATEGORY],$C48,T_TRANS[CATEGORY],INDEX(T_CATS[],$B48),T_TRANS[TRANSACTION DATE],"&gt;="&amp;O$6,T_TRANS[TRANSACTION DATE],"&lt;"&amp;P$6)))))))</f>
        <v>0</v>
      </c>
    </row>
    <row r="49" spans="2:15" x14ac:dyDescent="0.3">
      <c r="B49">
        <f>IF(B48="",1,IF(B48=0,0,IF(COUNTA(IF(B48=1,L_INCOME,IF(B48=2,L_SAL_COST,IF(B48=3,L_OP_EXP,IF(B48=4,L_OTHER_EXPENSE,L_OTHER_INCOME)))))
+IF(OR(B48=2,B48=3),3,2)
=COUNTIF($B$6:B48,B48),IF(B48+1&gt;5,0,B48+1),B48)))</f>
        <v>0</v>
      </c>
      <c r="C49" s="9" t="str">
        <f>IF(AND(COUNTIF($B$7:B49,B49)&lt;&gt;1,B49=0),"",IF(COUNTIF($B$7:B49,B49)=1,IFERROR(INDEX(L_CATS,B49),I_NET_PROFIT),
IF(IF(OR(B49=2,B49=3),COUNTIF($B$7:B49,B49)=COUNTIF($B$7:$B$56,B49)-1,COUNTIF($B$7:B49,B49)=COUNTIF($B$7:$B$56,B49)),INDEX(L_CATS,B49)&amp;" "&amp;I_TOTAL,
IF(AND(B49=2,COUNTIF($B$7:B49,B49)=COUNTIF($B$7:$B$56,B49)),I_GROSS_PROFIT,
IF(AND(B49=3,COUNTIF($B$7:B49,B49)=COUNTIF($B$7:$B$56,B49)),I_OPERATING_PROFIT,
IF(B49=1,INDEX(L_INCOME,COUNTIF($B$7:B49,B49)-1),
IF(B49=2,INDEX(L_SAL_COST,COUNTIF($B$7:B49,B49)-1),
IF(B49=3,INDEX(L_OP_EXP,COUNTIF($B$7:B49,B49)-1),
IF(B49=4,INDEX(L_OTHER_EXPENSE,COUNTIF($B$7:B49,B49)-1),
IF(B49=5,INDEX(L_OTHER_INCOME,COUNTIF($B$7:B49,B49)-1),))))))))))</f>
        <v/>
      </c>
      <c r="D49">
        <f t="array" ref="D49">IF(D$6&gt;I_END_MTH,"",IF($C49=I_NET_PROFIT,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IF($C49=I_GROSS_PROFIT,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IF($C49=I_OPERATING_PROFIT,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IF(COUNTIF(L_CATS,$C49)&gt;0,"",IF(IF(OR($B49=2,$B49=3),COUNTIF($B$7:$B49,$B49)=COUNTIF($B$7:$B$56,$B49)-1,COUNTIF($B$7:$B49,$B49)=COUNTIF($B$7:$B$56,$B49)),
SUMIFS(T_TRANS[TRANSACTION AMOUNT],T_TRANS[CATEGORY],_xlfn.SINGLE(INDEX(T_CATS[],$B49)),T_TRANS[TRANSACTION DATE],"&gt;="&amp;D$6,T_TRANS[TRANSACTION DATE],"&lt;"&amp;E$6),
SUMIFS(T_TRANS[TRANSACTION AMOUNT],T_TRANS[SUB CATEGORY],$C49,T_TRANS[CATEGORY],INDEX(T_CATS[],$B49),T_TRANS[TRANSACTION DATE],"&gt;="&amp;D$6,T_TRANS[TRANSACTION DATE],"&lt;"&amp;E$6)))))))</f>
        <v>0</v>
      </c>
      <c r="E49">
        <f t="array" ref="E49">IF(E$6&gt;I_END_MTH,"",IF($C49=I_NET_PROFIT,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IF($C49=I_GROSS_PROFIT,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IF($C49=I_OPERATING_PROFIT,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IF(COUNTIF(L_CATS,$C49)&gt;0,"",IF(IF(OR($B49=2,$B49=3),COUNTIF($B$7:$B49,$B49)=COUNTIF($B$7:$B$56,$B49)-1,COUNTIF($B$7:$B49,$B49)=COUNTIF($B$7:$B$56,$B49)),
SUMIFS(T_TRANS[TRANSACTION AMOUNT],T_TRANS[CATEGORY],_xlfn.SINGLE(INDEX(T_CATS[],$B49)),T_TRANS[TRANSACTION DATE],"&gt;="&amp;E$6,T_TRANS[TRANSACTION DATE],"&lt;"&amp;F$6),
SUMIFS(T_TRANS[TRANSACTION AMOUNT],T_TRANS[SUB CATEGORY],$C49,T_TRANS[CATEGORY],INDEX(T_CATS[],$B49),T_TRANS[TRANSACTION DATE],"&gt;="&amp;E$6,T_TRANS[TRANSACTION DATE],"&lt;"&amp;F$6)))))))</f>
        <v>0</v>
      </c>
      <c r="F49">
        <f t="array" ref="F49">IF(F$6&gt;I_END_MTH,"",IF($C49=I_NET_PROFIT,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IF($C49=I_GROSS_PROFIT,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IF($C49=I_OPERATING_PROFIT,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IF(COUNTIF(L_CATS,$C49)&gt;0,"",IF(IF(OR($B49=2,$B49=3),COUNTIF($B$7:$B49,$B49)=COUNTIF($B$7:$B$56,$B49)-1,COUNTIF($B$7:$B49,$B49)=COUNTIF($B$7:$B$56,$B49)),
SUMIFS(T_TRANS[TRANSACTION AMOUNT],T_TRANS[CATEGORY],_xlfn.SINGLE(INDEX(T_CATS[],$B49)),T_TRANS[TRANSACTION DATE],"&gt;="&amp;F$6,T_TRANS[TRANSACTION DATE],"&lt;"&amp;G$6),
SUMIFS(T_TRANS[TRANSACTION AMOUNT],T_TRANS[SUB CATEGORY],$C49,T_TRANS[CATEGORY],INDEX(T_CATS[],$B49),T_TRANS[TRANSACTION DATE],"&gt;="&amp;F$6,T_TRANS[TRANSACTION DATE],"&lt;"&amp;G$6)))))))</f>
        <v>0</v>
      </c>
      <c r="G49">
        <f t="array" ref="G49">IF(G$6&gt;I_END_MTH,"",IF($C49=I_NET_PROFIT,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IF($C49=I_GROSS_PROFIT,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IF($C49=I_OPERATING_PROFIT,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IF(COUNTIF(L_CATS,$C49)&gt;0,"",IF(IF(OR($B49=2,$B49=3),COUNTIF($B$7:$B49,$B49)=COUNTIF($B$7:$B$56,$B49)-1,COUNTIF($B$7:$B49,$B49)=COUNTIF($B$7:$B$56,$B49)),
SUMIFS(T_TRANS[TRANSACTION AMOUNT],T_TRANS[CATEGORY],_xlfn.SINGLE(INDEX(T_CATS[],$B49)),T_TRANS[TRANSACTION DATE],"&gt;="&amp;G$6,T_TRANS[TRANSACTION DATE],"&lt;"&amp;H$6),
SUMIFS(T_TRANS[TRANSACTION AMOUNT],T_TRANS[SUB CATEGORY],$C49,T_TRANS[CATEGORY],INDEX(T_CATS[],$B49),T_TRANS[TRANSACTION DATE],"&gt;="&amp;G$6,T_TRANS[TRANSACTION DATE],"&lt;"&amp;H$6)))))))</f>
        <v>0</v>
      </c>
      <c r="H49">
        <f t="array" ref="H49">IF(H$6&gt;I_END_MTH,"",IF($C49=I_NET_PROFIT,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IF($C49=I_GROSS_PROFIT,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IF($C49=I_OPERATING_PROFIT,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IF(COUNTIF(L_CATS,$C49)&gt;0,"",IF(IF(OR($B49=2,$B49=3),COUNTIF($B$7:$B49,$B49)=COUNTIF($B$7:$B$56,$B49)-1,COUNTIF($B$7:$B49,$B49)=COUNTIF($B$7:$B$56,$B49)),
SUMIFS(T_TRANS[TRANSACTION AMOUNT],T_TRANS[CATEGORY],_xlfn.SINGLE(INDEX(T_CATS[],$B49)),T_TRANS[TRANSACTION DATE],"&gt;="&amp;H$6,T_TRANS[TRANSACTION DATE],"&lt;"&amp;I$6),
SUMIFS(T_TRANS[TRANSACTION AMOUNT],T_TRANS[SUB CATEGORY],$C49,T_TRANS[CATEGORY],INDEX(T_CATS[],$B49),T_TRANS[TRANSACTION DATE],"&gt;="&amp;H$6,T_TRANS[TRANSACTION DATE],"&lt;"&amp;I$6)))))))</f>
        <v>0</v>
      </c>
      <c r="I49">
        <f t="array" ref="I49">IF(I$6&gt;I_END_MTH,"",IF($C49=I_NET_PROFIT,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IF($C49=I_GROSS_PROFIT,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IF($C49=I_OPERATING_PROFIT,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IF(COUNTIF(L_CATS,$C49)&gt;0,"",IF(IF(OR($B49=2,$B49=3),COUNTIF($B$7:$B49,$B49)=COUNTIF($B$7:$B$56,$B49)-1,COUNTIF($B$7:$B49,$B49)=COUNTIF($B$7:$B$56,$B49)),
SUMIFS(T_TRANS[TRANSACTION AMOUNT],T_TRANS[CATEGORY],_xlfn.SINGLE(INDEX(T_CATS[],$B49)),T_TRANS[TRANSACTION DATE],"&gt;="&amp;I$6,T_TRANS[TRANSACTION DATE],"&lt;"&amp;J$6),
SUMIFS(T_TRANS[TRANSACTION AMOUNT],T_TRANS[SUB CATEGORY],$C49,T_TRANS[CATEGORY],INDEX(T_CATS[],$B49),T_TRANS[TRANSACTION DATE],"&gt;="&amp;I$6,T_TRANS[TRANSACTION DATE],"&lt;"&amp;J$6)))))))</f>
        <v>0</v>
      </c>
      <c r="J49">
        <f t="array" ref="J49">IF(J$6&gt;I_END_MTH,"",IF($C49=I_NET_PROFIT,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IF($C49=I_GROSS_PROFIT,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IF($C49=I_OPERATING_PROFIT,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IF(COUNTIF(L_CATS,$C49)&gt;0,"",IF(IF(OR($B49=2,$B49=3),COUNTIF($B$7:$B49,$B49)=COUNTIF($B$7:$B$56,$B49)-1,COUNTIF($B$7:$B49,$B49)=COUNTIF($B$7:$B$56,$B49)),
SUMIFS(T_TRANS[TRANSACTION AMOUNT],T_TRANS[CATEGORY],_xlfn.SINGLE(INDEX(T_CATS[],$B49)),T_TRANS[TRANSACTION DATE],"&gt;="&amp;J$6,T_TRANS[TRANSACTION DATE],"&lt;"&amp;K$6),
SUMIFS(T_TRANS[TRANSACTION AMOUNT],T_TRANS[SUB CATEGORY],$C49,T_TRANS[CATEGORY],INDEX(T_CATS[],$B49),T_TRANS[TRANSACTION DATE],"&gt;="&amp;J$6,T_TRANS[TRANSACTION DATE],"&lt;"&amp;K$6)))))))</f>
        <v>0</v>
      </c>
      <c r="K49">
        <f t="array" ref="K49">IF(K$6&gt;I_END_MTH,"",IF($C49=I_NET_PROFIT,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IF($C49=I_GROSS_PROFIT,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IF($C49=I_OPERATING_PROFIT,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IF(COUNTIF(L_CATS,$C49)&gt;0,"",IF(IF(OR($B49=2,$B49=3),COUNTIF($B$7:$B49,$B49)=COUNTIF($B$7:$B$56,$B49)-1,COUNTIF($B$7:$B49,$B49)=COUNTIF($B$7:$B$56,$B49)),
SUMIFS(T_TRANS[TRANSACTION AMOUNT],T_TRANS[CATEGORY],_xlfn.SINGLE(INDEX(T_CATS[],$B49)),T_TRANS[TRANSACTION DATE],"&gt;="&amp;K$6,T_TRANS[TRANSACTION DATE],"&lt;"&amp;L$6),
SUMIFS(T_TRANS[TRANSACTION AMOUNT],T_TRANS[SUB CATEGORY],$C49,T_TRANS[CATEGORY],INDEX(T_CATS[],$B49),T_TRANS[TRANSACTION DATE],"&gt;="&amp;K$6,T_TRANS[TRANSACTION DATE],"&lt;"&amp;L$6)))))))</f>
        <v>0</v>
      </c>
      <c r="L49">
        <f t="array" ref="L49">IF(L$6&gt;I_END_MTH,"",IF($C49=I_NET_PROFIT,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IF($C49=I_GROSS_PROFIT,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IF($C49=I_OPERATING_PROFIT,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IF(COUNTIF(L_CATS,$C49)&gt;0,"",IF(IF(OR($B49=2,$B49=3),COUNTIF($B$7:$B49,$B49)=COUNTIF($B$7:$B$56,$B49)-1,COUNTIF($B$7:$B49,$B49)=COUNTIF($B$7:$B$56,$B49)),
SUMIFS(T_TRANS[TRANSACTION AMOUNT],T_TRANS[CATEGORY],_xlfn.SINGLE(INDEX(T_CATS[],$B49)),T_TRANS[TRANSACTION DATE],"&gt;="&amp;L$6,T_TRANS[TRANSACTION DATE],"&lt;"&amp;M$6),
SUMIFS(T_TRANS[TRANSACTION AMOUNT],T_TRANS[SUB CATEGORY],$C49,T_TRANS[CATEGORY],INDEX(T_CATS[],$B49),T_TRANS[TRANSACTION DATE],"&gt;="&amp;L$6,T_TRANS[TRANSACTION DATE],"&lt;"&amp;M$6)))))))</f>
        <v>0</v>
      </c>
      <c r="M49">
        <f t="array" ref="M49">IF(M$6&gt;I_END_MTH,"",IF($C49=I_NET_PROFIT,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IF($C49=I_GROSS_PROFIT,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IF($C49=I_OPERATING_PROFIT,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IF(COUNTIF(L_CATS,$C49)&gt;0,"",IF(IF(OR($B49=2,$B49=3),COUNTIF($B$7:$B49,$B49)=COUNTIF($B$7:$B$56,$B49)-1,COUNTIF($B$7:$B49,$B49)=COUNTIF($B$7:$B$56,$B49)),
SUMIFS(T_TRANS[TRANSACTION AMOUNT],T_TRANS[CATEGORY],_xlfn.SINGLE(INDEX(T_CATS[],$B49)),T_TRANS[TRANSACTION DATE],"&gt;="&amp;M$6,T_TRANS[TRANSACTION DATE],"&lt;"&amp;N$6),
SUMIFS(T_TRANS[TRANSACTION AMOUNT],T_TRANS[SUB CATEGORY],$C49,T_TRANS[CATEGORY],INDEX(T_CATS[],$B49),T_TRANS[TRANSACTION DATE],"&gt;="&amp;M$6,T_TRANS[TRANSACTION DATE],"&lt;"&amp;N$6)))))))</f>
        <v>0</v>
      </c>
      <c r="N49">
        <f t="array" ref="N49">IF(N$6&gt;I_END_MTH,"",IF($C49=I_NET_PROFIT,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IF($C49=I_GROSS_PROFIT,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IF($C49=I_OPERATING_PROFIT,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IF(COUNTIF(L_CATS,$C49)&gt;0,"",IF(IF(OR($B49=2,$B49=3),COUNTIF($B$7:$B49,$B49)=COUNTIF($B$7:$B$56,$B49)-1,COUNTIF($B$7:$B49,$B49)=COUNTIF($B$7:$B$56,$B49)),
SUMIFS(T_TRANS[TRANSACTION AMOUNT],T_TRANS[CATEGORY],_xlfn.SINGLE(INDEX(T_CATS[],$B49)),T_TRANS[TRANSACTION DATE],"&gt;="&amp;N$6,T_TRANS[TRANSACTION DATE],"&lt;"&amp;O$6),
SUMIFS(T_TRANS[TRANSACTION AMOUNT],T_TRANS[SUB CATEGORY],$C49,T_TRANS[CATEGORY],INDEX(T_CATS[],$B49),T_TRANS[TRANSACTION DATE],"&gt;="&amp;N$6,T_TRANS[TRANSACTION DATE],"&lt;"&amp;O$6)))))))</f>
        <v>0</v>
      </c>
      <c r="O49">
        <f t="array" ref="O49">IF(O$6&gt;I_END_MTH,"",IF($C49=I_NET_PROFIT,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IF($C49=I_GROSS_PROFIT,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IF($C49=I_OPERATING_PROFIT,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IF(COUNTIF(L_CATS,$C49)&gt;0,"",IF(IF(OR($B49=2,$B49=3),COUNTIF($B$7:$B49,$B49)=COUNTIF($B$7:$B$56,$B49)-1,COUNTIF($B$7:$B49,$B49)=COUNTIF($B$7:$B$56,$B49)),
SUMIFS(T_TRANS[TRANSACTION AMOUNT],T_TRANS[CATEGORY],_xlfn.SINGLE(INDEX(T_CATS[],$B49)),T_TRANS[TRANSACTION DATE],"&gt;="&amp;O$6,T_TRANS[TRANSACTION DATE],"&lt;"&amp;P$6),
SUMIFS(T_TRANS[TRANSACTION AMOUNT],T_TRANS[SUB CATEGORY],$C49,T_TRANS[CATEGORY],INDEX(T_CATS[],$B49),T_TRANS[TRANSACTION DATE],"&gt;="&amp;O$6,T_TRANS[TRANSACTION DATE],"&lt;"&amp;P$6)))))))</f>
        <v>0</v>
      </c>
    </row>
    <row r="50" spans="2:15" x14ac:dyDescent="0.3">
      <c r="B50">
        <f>IF(B49="",1,IF(B49=0,0,IF(COUNTA(IF(B49=1,L_INCOME,IF(B49=2,L_SAL_COST,IF(B49=3,L_OP_EXP,IF(B49=4,L_OTHER_EXPENSE,L_OTHER_INCOME)))))
+IF(OR(B49=2,B49=3),3,2)
=COUNTIF($B$6:B49,B49),IF(B49+1&gt;5,0,B49+1),B49)))</f>
        <v>0</v>
      </c>
      <c r="C50" s="9" t="str">
        <f>IF(AND(COUNTIF($B$7:B50,B50)&lt;&gt;1,B50=0),"",IF(COUNTIF($B$7:B50,B50)=1,IFERROR(INDEX(L_CATS,B50),I_NET_PROFIT),
IF(IF(OR(B50=2,B50=3),COUNTIF($B$7:B50,B50)=COUNTIF($B$7:$B$56,B50)-1,COUNTIF($B$7:B50,B50)=COUNTIF($B$7:$B$56,B50)),INDEX(L_CATS,B50)&amp;" "&amp;I_TOTAL,
IF(AND(B50=2,COUNTIF($B$7:B50,B50)=COUNTIF($B$7:$B$56,B50)),I_GROSS_PROFIT,
IF(AND(B50=3,COUNTIF($B$7:B50,B50)=COUNTIF($B$7:$B$56,B50)),I_OPERATING_PROFIT,
IF(B50=1,INDEX(L_INCOME,COUNTIF($B$7:B50,B50)-1),
IF(B50=2,INDEX(L_SAL_COST,COUNTIF($B$7:B50,B50)-1),
IF(B50=3,INDEX(L_OP_EXP,COUNTIF($B$7:B50,B50)-1),
IF(B50=4,INDEX(L_OTHER_EXPENSE,COUNTIF($B$7:B50,B50)-1),
IF(B50=5,INDEX(L_OTHER_INCOME,COUNTIF($B$7:B50,B50)-1),))))))))))</f>
        <v/>
      </c>
      <c r="D50">
        <f t="array" ref="D50">IF(D$6&gt;I_END_MTH,"",IF($C50=I_NET_PROFIT,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IF($C50=I_GROSS_PROFIT,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IF($C50=I_OPERATING_PROFIT,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IF(COUNTIF(L_CATS,$C50)&gt;0,"",IF(IF(OR($B50=2,$B50=3),COUNTIF($B$7:$B50,$B50)=COUNTIF($B$7:$B$56,$B50)-1,COUNTIF($B$7:$B50,$B50)=COUNTIF($B$7:$B$56,$B50)),
SUMIFS(T_TRANS[TRANSACTION AMOUNT],T_TRANS[CATEGORY],_xlfn.SINGLE(INDEX(T_CATS[],$B50)),T_TRANS[TRANSACTION DATE],"&gt;="&amp;D$6,T_TRANS[TRANSACTION DATE],"&lt;"&amp;E$6),
SUMIFS(T_TRANS[TRANSACTION AMOUNT],T_TRANS[SUB CATEGORY],$C50,T_TRANS[CATEGORY],INDEX(T_CATS[],$B50),T_TRANS[TRANSACTION DATE],"&gt;="&amp;D$6,T_TRANS[TRANSACTION DATE],"&lt;"&amp;E$6)))))))</f>
        <v>0</v>
      </c>
      <c r="E50">
        <f t="array" ref="E50">IF(E$6&gt;I_END_MTH,"",IF($C50=I_NET_PROFIT,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IF($C50=I_GROSS_PROFIT,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IF($C50=I_OPERATING_PROFIT,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IF(COUNTIF(L_CATS,$C50)&gt;0,"",IF(IF(OR($B50=2,$B50=3),COUNTIF($B$7:$B50,$B50)=COUNTIF($B$7:$B$56,$B50)-1,COUNTIF($B$7:$B50,$B50)=COUNTIF($B$7:$B$56,$B50)),
SUMIFS(T_TRANS[TRANSACTION AMOUNT],T_TRANS[CATEGORY],_xlfn.SINGLE(INDEX(T_CATS[],$B50)),T_TRANS[TRANSACTION DATE],"&gt;="&amp;E$6,T_TRANS[TRANSACTION DATE],"&lt;"&amp;F$6),
SUMIFS(T_TRANS[TRANSACTION AMOUNT],T_TRANS[SUB CATEGORY],$C50,T_TRANS[CATEGORY],INDEX(T_CATS[],$B50),T_TRANS[TRANSACTION DATE],"&gt;="&amp;E$6,T_TRANS[TRANSACTION DATE],"&lt;"&amp;F$6)))))))</f>
        <v>0</v>
      </c>
      <c r="F50">
        <f t="array" ref="F50">IF(F$6&gt;I_END_MTH,"",IF($C50=I_NET_PROFIT,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IF($C50=I_GROSS_PROFIT,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IF($C50=I_OPERATING_PROFIT,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IF(COUNTIF(L_CATS,$C50)&gt;0,"",IF(IF(OR($B50=2,$B50=3),COUNTIF($B$7:$B50,$B50)=COUNTIF($B$7:$B$56,$B50)-1,COUNTIF($B$7:$B50,$B50)=COUNTIF($B$7:$B$56,$B50)),
SUMIFS(T_TRANS[TRANSACTION AMOUNT],T_TRANS[CATEGORY],_xlfn.SINGLE(INDEX(T_CATS[],$B50)),T_TRANS[TRANSACTION DATE],"&gt;="&amp;F$6,T_TRANS[TRANSACTION DATE],"&lt;"&amp;G$6),
SUMIFS(T_TRANS[TRANSACTION AMOUNT],T_TRANS[SUB CATEGORY],$C50,T_TRANS[CATEGORY],INDEX(T_CATS[],$B50),T_TRANS[TRANSACTION DATE],"&gt;="&amp;F$6,T_TRANS[TRANSACTION DATE],"&lt;"&amp;G$6)))))))</f>
        <v>0</v>
      </c>
      <c r="G50">
        <f t="array" ref="G50">IF(G$6&gt;I_END_MTH,"",IF($C50=I_NET_PROFIT,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IF($C50=I_GROSS_PROFIT,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IF($C50=I_OPERATING_PROFIT,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IF(COUNTIF(L_CATS,$C50)&gt;0,"",IF(IF(OR($B50=2,$B50=3),COUNTIF($B$7:$B50,$B50)=COUNTIF($B$7:$B$56,$B50)-1,COUNTIF($B$7:$B50,$B50)=COUNTIF($B$7:$B$56,$B50)),
SUMIFS(T_TRANS[TRANSACTION AMOUNT],T_TRANS[CATEGORY],_xlfn.SINGLE(INDEX(T_CATS[],$B50)),T_TRANS[TRANSACTION DATE],"&gt;="&amp;G$6,T_TRANS[TRANSACTION DATE],"&lt;"&amp;H$6),
SUMIFS(T_TRANS[TRANSACTION AMOUNT],T_TRANS[SUB CATEGORY],$C50,T_TRANS[CATEGORY],INDEX(T_CATS[],$B50),T_TRANS[TRANSACTION DATE],"&gt;="&amp;G$6,T_TRANS[TRANSACTION DATE],"&lt;"&amp;H$6)))))))</f>
        <v>0</v>
      </c>
      <c r="H50">
        <f t="array" ref="H50">IF(H$6&gt;I_END_MTH,"",IF($C50=I_NET_PROFIT,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IF($C50=I_GROSS_PROFIT,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IF($C50=I_OPERATING_PROFIT,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IF(COUNTIF(L_CATS,$C50)&gt;0,"",IF(IF(OR($B50=2,$B50=3),COUNTIF($B$7:$B50,$B50)=COUNTIF($B$7:$B$56,$B50)-1,COUNTIF($B$7:$B50,$B50)=COUNTIF($B$7:$B$56,$B50)),
SUMIFS(T_TRANS[TRANSACTION AMOUNT],T_TRANS[CATEGORY],_xlfn.SINGLE(INDEX(T_CATS[],$B50)),T_TRANS[TRANSACTION DATE],"&gt;="&amp;H$6,T_TRANS[TRANSACTION DATE],"&lt;"&amp;I$6),
SUMIFS(T_TRANS[TRANSACTION AMOUNT],T_TRANS[SUB CATEGORY],$C50,T_TRANS[CATEGORY],INDEX(T_CATS[],$B50),T_TRANS[TRANSACTION DATE],"&gt;="&amp;H$6,T_TRANS[TRANSACTION DATE],"&lt;"&amp;I$6)))))))</f>
        <v>0</v>
      </c>
      <c r="I50">
        <f t="array" ref="I50">IF(I$6&gt;I_END_MTH,"",IF($C50=I_NET_PROFIT,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IF($C50=I_GROSS_PROFIT,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IF($C50=I_OPERATING_PROFIT,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IF(COUNTIF(L_CATS,$C50)&gt;0,"",IF(IF(OR($B50=2,$B50=3),COUNTIF($B$7:$B50,$B50)=COUNTIF($B$7:$B$56,$B50)-1,COUNTIF($B$7:$B50,$B50)=COUNTIF($B$7:$B$56,$B50)),
SUMIFS(T_TRANS[TRANSACTION AMOUNT],T_TRANS[CATEGORY],_xlfn.SINGLE(INDEX(T_CATS[],$B50)),T_TRANS[TRANSACTION DATE],"&gt;="&amp;I$6,T_TRANS[TRANSACTION DATE],"&lt;"&amp;J$6),
SUMIFS(T_TRANS[TRANSACTION AMOUNT],T_TRANS[SUB CATEGORY],$C50,T_TRANS[CATEGORY],INDEX(T_CATS[],$B50),T_TRANS[TRANSACTION DATE],"&gt;="&amp;I$6,T_TRANS[TRANSACTION DATE],"&lt;"&amp;J$6)))))))</f>
        <v>0</v>
      </c>
      <c r="J50">
        <f t="array" ref="J50">IF(J$6&gt;I_END_MTH,"",IF($C50=I_NET_PROFIT,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IF($C50=I_GROSS_PROFIT,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IF($C50=I_OPERATING_PROFIT,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IF(COUNTIF(L_CATS,$C50)&gt;0,"",IF(IF(OR($B50=2,$B50=3),COUNTIF($B$7:$B50,$B50)=COUNTIF($B$7:$B$56,$B50)-1,COUNTIF($B$7:$B50,$B50)=COUNTIF($B$7:$B$56,$B50)),
SUMIFS(T_TRANS[TRANSACTION AMOUNT],T_TRANS[CATEGORY],_xlfn.SINGLE(INDEX(T_CATS[],$B50)),T_TRANS[TRANSACTION DATE],"&gt;="&amp;J$6,T_TRANS[TRANSACTION DATE],"&lt;"&amp;K$6),
SUMIFS(T_TRANS[TRANSACTION AMOUNT],T_TRANS[SUB CATEGORY],$C50,T_TRANS[CATEGORY],INDEX(T_CATS[],$B50),T_TRANS[TRANSACTION DATE],"&gt;="&amp;J$6,T_TRANS[TRANSACTION DATE],"&lt;"&amp;K$6)))))))</f>
        <v>0</v>
      </c>
      <c r="K50">
        <f t="array" ref="K50">IF(K$6&gt;I_END_MTH,"",IF($C50=I_NET_PROFIT,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IF($C50=I_GROSS_PROFIT,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IF($C50=I_OPERATING_PROFIT,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IF(COUNTIF(L_CATS,$C50)&gt;0,"",IF(IF(OR($B50=2,$B50=3),COUNTIF($B$7:$B50,$B50)=COUNTIF($B$7:$B$56,$B50)-1,COUNTIF($B$7:$B50,$B50)=COUNTIF($B$7:$B$56,$B50)),
SUMIFS(T_TRANS[TRANSACTION AMOUNT],T_TRANS[CATEGORY],_xlfn.SINGLE(INDEX(T_CATS[],$B50)),T_TRANS[TRANSACTION DATE],"&gt;="&amp;K$6,T_TRANS[TRANSACTION DATE],"&lt;"&amp;L$6),
SUMIFS(T_TRANS[TRANSACTION AMOUNT],T_TRANS[SUB CATEGORY],$C50,T_TRANS[CATEGORY],INDEX(T_CATS[],$B50),T_TRANS[TRANSACTION DATE],"&gt;="&amp;K$6,T_TRANS[TRANSACTION DATE],"&lt;"&amp;L$6)))))))</f>
        <v>0</v>
      </c>
      <c r="L50">
        <f t="array" ref="L50">IF(L$6&gt;I_END_MTH,"",IF($C50=I_NET_PROFIT,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IF($C50=I_GROSS_PROFIT,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IF($C50=I_OPERATING_PROFIT,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IF(COUNTIF(L_CATS,$C50)&gt;0,"",IF(IF(OR($B50=2,$B50=3),COUNTIF($B$7:$B50,$B50)=COUNTIF($B$7:$B$56,$B50)-1,COUNTIF($B$7:$B50,$B50)=COUNTIF($B$7:$B$56,$B50)),
SUMIFS(T_TRANS[TRANSACTION AMOUNT],T_TRANS[CATEGORY],_xlfn.SINGLE(INDEX(T_CATS[],$B50)),T_TRANS[TRANSACTION DATE],"&gt;="&amp;L$6,T_TRANS[TRANSACTION DATE],"&lt;"&amp;M$6),
SUMIFS(T_TRANS[TRANSACTION AMOUNT],T_TRANS[SUB CATEGORY],$C50,T_TRANS[CATEGORY],INDEX(T_CATS[],$B50),T_TRANS[TRANSACTION DATE],"&gt;="&amp;L$6,T_TRANS[TRANSACTION DATE],"&lt;"&amp;M$6)))))))</f>
        <v>0</v>
      </c>
      <c r="M50">
        <f t="array" ref="M50">IF(M$6&gt;I_END_MTH,"",IF($C50=I_NET_PROFIT,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IF($C50=I_GROSS_PROFIT,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IF($C50=I_OPERATING_PROFIT,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IF(COUNTIF(L_CATS,$C50)&gt;0,"",IF(IF(OR($B50=2,$B50=3),COUNTIF($B$7:$B50,$B50)=COUNTIF($B$7:$B$56,$B50)-1,COUNTIF($B$7:$B50,$B50)=COUNTIF($B$7:$B$56,$B50)),
SUMIFS(T_TRANS[TRANSACTION AMOUNT],T_TRANS[CATEGORY],_xlfn.SINGLE(INDEX(T_CATS[],$B50)),T_TRANS[TRANSACTION DATE],"&gt;="&amp;M$6,T_TRANS[TRANSACTION DATE],"&lt;"&amp;N$6),
SUMIFS(T_TRANS[TRANSACTION AMOUNT],T_TRANS[SUB CATEGORY],$C50,T_TRANS[CATEGORY],INDEX(T_CATS[],$B50),T_TRANS[TRANSACTION DATE],"&gt;="&amp;M$6,T_TRANS[TRANSACTION DATE],"&lt;"&amp;N$6)))))))</f>
        <v>0</v>
      </c>
      <c r="N50">
        <f t="array" ref="N50">IF(N$6&gt;I_END_MTH,"",IF($C50=I_NET_PROFIT,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IF($C50=I_GROSS_PROFIT,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IF($C50=I_OPERATING_PROFIT,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IF(COUNTIF(L_CATS,$C50)&gt;0,"",IF(IF(OR($B50=2,$B50=3),COUNTIF($B$7:$B50,$B50)=COUNTIF($B$7:$B$56,$B50)-1,COUNTIF($B$7:$B50,$B50)=COUNTIF($B$7:$B$56,$B50)),
SUMIFS(T_TRANS[TRANSACTION AMOUNT],T_TRANS[CATEGORY],_xlfn.SINGLE(INDEX(T_CATS[],$B50)),T_TRANS[TRANSACTION DATE],"&gt;="&amp;N$6,T_TRANS[TRANSACTION DATE],"&lt;"&amp;O$6),
SUMIFS(T_TRANS[TRANSACTION AMOUNT],T_TRANS[SUB CATEGORY],$C50,T_TRANS[CATEGORY],INDEX(T_CATS[],$B50),T_TRANS[TRANSACTION DATE],"&gt;="&amp;N$6,T_TRANS[TRANSACTION DATE],"&lt;"&amp;O$6)))))))</f>
        <v>0</v>
      </c>
      <c r="O50">
        <f t="array" ref="O50">IF(O$6&gt;I_END_MTH,"",IF($C50=I_NET_PROFIT,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IF($C50=I_GROSS_PROFIT,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IF($C50=I_OPERATING_PROFIT,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IF(COUNTIF(L_CATS,$C50)&gt;0,"",IF(IF(OR($B50=2,$B50=3),COUNTIF($B$7:$B50,$B50)=COUNTIF($B$7:$B$56,$B50)-1,COUNTIF($B$7:$B50,$B50)=COUNTIF($B$7:$B$56,$B50)),
SUMIFS(T_TRANS[TRANSACTION AMOUNT],T_TRANS[CATEGORY],_xlfn.SINGLE(INDEX(T_CATS[],$B50)),T_TRANS[TRANSACTION DATE],"&gt;="&amp;O$6,T_TRANS[TRANSACTION DATE],"&lt;"&amp;P$6),
SUMIFS(T_TRANS[TRANSACTION AMOUNT],T_TRANS[SUB CATEGORY],$C50,T_TRANS[CATEGORY],INDEX(T_CATS[],$B50),T_TRANS[TRANSACTION DATE],"&gt;="&amp;O$6,T_TRANS[TRANSACTION DATE],"&lt;"&amp;P$6)))))))</f>
        <v>0</v>
      </c>
    </row>
    <row r="51" spans="2:15" x14ac:dyDescent="0.3">
      <c r="B51">
        <f>IF(B50="",1,IF(B50=0,0,IF(COUNTA(IF(B50=1,L_INCOME,IF(B50=2,L_SAL_COST,IF(B50=3,L_OP_EXP,IF(B50=4,L_OTHER_EXPENSE,L_OTHER_INCOME)))))
+IF(OR(B50=2,B50=3),3,2)
=COUNTIF($B$6:B50,B50),IF(B50+1&gt;5,0,B50+1),B50)))</f>
        <v>0</v>
      </c>
      <c r="C51" s="9" t="str">
        <f>IF(AND(COUNTIF($B$7:B51,B51)&lt;&gt;1,B51=0),"",IF(COUNTIF($B$7:B51,B51)=1,IFERROR(INDEX(L_CATS,B51),I_NET_PROFIT),
IF(IF(OR(B51=2,B51=3),COUNTIF($B$7:B51,B51)=COUNTIF($B$7:$B$56,B51)-1,COUNTIF($B$7:B51,B51)=COUNTIF($B$7:$B$56,B51)),INDEX(L_CATS,B51)&amp;" "&amp;I_TOTAL,
IF(AND(B51=2,COUNTIF($B$7:B51,B51)=COUNTIF($B$7:$B$56,B51)),I_GROSS_PROFIT,
IF(AND(B51=3,COUNTIF($B$7:B51,B51)=COUNTIF($B$7:$B$56,B51)),I_OPERATING_PROFIT,
IF(B51=1,INDEX(L_INCOME,COUNTIF($B$7:B51,B51)-1),
IF(B51=2,INDEX(L_SAL_COST,COUNTIF($B$7:B51,B51)-1),
IF(B51=3,INDEX(L_OP_EXP,COUNTIF($B$7:B51,B51)-1),
IF(B51=4,INDEX(L_OTHER_EXPENSE,COUNTIF($B$7:B51,B51)-1),
IF(B51=5,INDEX(L_OTHER_INCOME,COUNTIF($B$7:B51,B51)-1),))))))))))</f>
        <v/>
      </c>
      <c r="D51">
        <f t="array" ref="D51">IF(D$6&gt;I_END_MTH,"",IF($C51=I_NET_PROFIT,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IF($C51=I_GROSS_PROFIT,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IF($C51=I_OPERATING_PROFIT,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IF(COUNTIF(L_CATS,$C51)&gt;0,"",IF(IF(OR($B51=2,$B51=3),COUNTIF($B$7:$B51,$B51)=COUNTIF($B$7:$B$56,$B51)-1,COUNTIF($B$7:$B51,$B51)=COUNTIF($B$7:$B$56,$B51)),
SUMIFS(T_TRANS[TRANSACTION AMOUNT],T_TRANS[CATEGORY],_xlfn.SINGLE(INDEX(T_CATS[],$B51)),T_TRANS[TRANSACTION DATE],"&gt;="&amp;D$6,T_TRANS[TRANSACTION DATE],"&lt;"&amp;E$6),
SUMIFS(T_TRANS[TRANSACTION AMOUNT],T_TRANS[SUB CATEGORY],$C51,T_TRANS[CATEGORY],INDEX(T_CATS[],$B51),T_TRANS[TRANSACTION DATE],"&gt;="&amp;D$6,T_TRANS[TRANSACTION DATE],"&lt;"&amp;E$6)))))))</f>
        <v>0</v>
      </c>
      <c r="E51">
        <f t="array" ref="E51">IF(E$6&gt;I_END_MTH,"",IF($C51=I_NET_PROFIT,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IF($C51=I_GROSS_PROFIT,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IF($C51=I_OPERATING_PROFIT,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IF(COUNTIF(L_CATS,$C51)&gt;0,"",IF(IF(OR($B51=2,$B51=3),COUNTIF($B$7:$B51,$B51)=COUNTIF($B$7:$B$56,$B51)-1,COUNTIF($B$7:$B51,$B51)=COUNTIF($B$7:$B$56,$B51)),
SUMIFS(T_TRANS[TRANSACTION AMOUNT],T_TRANS[CATEGORY],_xlfn.SINGLE(INDEX(T_CATS[],$B51)),T_TRANS[TRANSACTION DATE],"&gt;="&amp;E$6,T_TRANS[TRANSACTION DATE],"&lt;"&amp;F$6),
SUMIFS(T_TRANS[TRANSACTION AMOUNT],T_TRANS[SUB CATEGORY],$C51,T_TRANS[CATEGORY],INDEX(T_CATS[],$B51),T_TRANS[TRANSACTION DATE],"&gt;="&amp;E$6,T_TRANS[TRANSACTION DATE],"&lt;"&amp;F$6)))))))</f>
        <v>0</v>
      </c>
      <c r="F51">
        <f t="array" ref="F51">IF(F$6&gt;I_END_MTH,"",IF($C51=I_NET_PROFIT,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IF($C51=I_GROSS_PROFIT,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IF($C51=I_OPERATING_PROFIT,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IF(COUNTIF(L_CATS,$C51)&gt;0,"",IF(IF(OR($B51=2,$B51=3),COUNTIF($B$7:$B51,$B51)=COUNTIF($B$7:$B$56,$B51)-1,COUNTIF($B$7:$B51,$B51)=COUNTIF($B$7:$B$56,$B51)),
SUMIFS(T_TRANS[TRANSACTION AMOUNT],T_TRANS[CATEGORY],_xlfn.SINGLE(INDEX(T_CATS[],$B51)),T_TRANS[TRANSACTION DATE],"&gt;="&amp;F$6,T_TRANS[TRANSACTION DATE],"&lt;"&amp;G$6),
SUMIFS(T_TRANS[TRANSACTION AMOUNT],T_TRANS[SUB CATEGORY],$C51,T_TRANS[CATEGORY],INDEX(T_CATS[],$B51),T_TRANS[TRANSACTION DATE],"&gt;="&amp;F$6,T_TRANS[TRANSACTION DATE],"&lt;"&amp;G$6)))))))</f>
        <v>0</v>
      </c>
      <c r="G51">
        <f t="array" ref="G51">IF(G$6&gt;I_END_MTH,"",IF($C51=I_NET_PROFIT,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IF($C51=I_GROSS_PROFIT,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IF($C51=I_OPERATING_PROFIT,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IF(COUNTIF(L_CATS,$C51)&gt;0,"",IF(IF(OR($B51=2,$B51=3),COUNTIF($B$7:$B51,$B51)=COUNTIF($B$7:$B$56,$B51)-1,COUNTIF($B$7:$B51,$B51)=COUNTIF($B$7:$B$56,$B51)),
SUMIFS(T_TRANS[TRANSACTION AMOUNT],T_TRANS[CATEGORY],_xlfn.SINGLE(INDEX(T_CATS[],$B51)),T_TRANS[TRANSACTION DATE],"&gt;="&amp;G$6,T_TRANS[TRANSACTION DATE],"&lt;"&amp;H$6),
SUMIFS(T_TRANS[TRANSACTION AMOUNT],T_TRANS[SUB CATEGORY],$C51,T_TRANS[CATEGORY],INDEX(T_CATS[],$B51),T_TRANS[TRANSACTION DATE],"&gt;="&amp;G$6,T_TRANS[TRANSACTION DATE],"&lt;"&amp;H$6)))))))</f>
        <v>0</v>
      </c>
      <c r="H51">
        <f t="array" ref="H51">IF(H$6&gt;I_END_MTH,"",IF($C51=I_NET_PROFIT,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IF($C51=I_GROSS_PROFIT,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IF($C51=I_OPERATING_PROFIT,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IF(COUNTIF(L_CATS,$C51)&gt;0,"",IF(IF(OR($B51=2,$B51=3),COUNTIF($B$7:$B51,$B51)=COUNTIF($B$7:$B$56,$B51)-1,COUNTIF($B$7:$B51,$B51)=COUNTIF($B$7:$B$56,$B51)),
SUMIFS(T_TRANS[TRANSACTION AMOUNT],T_TRANS[CATEGORY],_xlfn.SINGLE(INDEX(T_CATS[],$B51)),T_TRANS[TRANSACTION DATE],"&gt;="&amp;H$6,T_TRANS[TRANSACTION DATE],"&lt;"&amp;I$6),
SUMIFS(T_TRANS[TRANSACTION AMOUNT],T_TRANS[SUB CATEGORY],$C51,T_TRANS[CATEGORY],INDEX(T_CATS[],$B51),T_TRANS[TRANSACTION DATE],"&gt;="&amp;H$6,T_TRANS[TRANSACTION DATE],"&lt;"&amp;I$6)))))))</f>
        <v>0</v>
      </c>
      <c r="I51">
        <f t="array" ref="I51">IF(I$6&gt;I_END_MTH,"",IF($C51=I_NET_PROFIT,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IF($C51=I_GROSS_PROFIT,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IF($C51=I_OPERATING_PROFIT,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IF(COUNTIF(L_CATS,$C51)&gt;0,"",IF(IF(OR($B51=2,$B51=3),COUNTIF($B$7:$B51,$B51)=COUNTIF($B$7:$B$56,$B51)-1,COUNTIF($B$7:$B51,$B51)=COUNTIF($B$7:$B$56,$B51)),
SUMIFS(T_TRANS[TRANSACTION AMOUNT],T_TRANS[CATEGORY],_xlfn.SINGLE(INDEX(T_CATS[],$B51)),T_TRANS[TRANSACTION DATE],"&gt;="&amp;I$6,T_TRANS[TRANSACTION DATE],"&lt;"&amp;J$6),
SUMIFS(T_TRANS[TRANSACTION AMOUNT],T_TRANS[SUB CATEGORY],$C51,T_TRANS[CATEGORY],INDEX(T_CATS[],$B51),T_TRANS[TRANSACTION DATE],"&gt;="&amp;I$6,T_TRANS[TRANSACTION DATE],"&lt;"&amp;J$6)))))))</f>
        <v>0</v>
      </c>
      <c r="J51">
        <f t="array" ref="J51">IF(J$6&gt;I_END_MTH,"",IF($C51=I_NET_PROFIT,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IF($C51=I_GROSS_PROFIT,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IF($C51=I_OPERATING_PROFIT,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IF(COUNTIF(L_CATS,$C51)&gt;0,"",IF(IF(OR($B51=2,$B51=3),COUNTIF($B$7:$B51,$B51)=COUNTIF($B$7:$B$56,$B51)-1,COUNTIF($B$7:$B51,$B51)=COUNTIF($B$7:$B$56,$B51)),
SUMIFS(T_TRANS[TRANSACTION AMOUNT],T_TRANS[CATEGORY],_xlfn.SINGLE(INDEX(T_CATS[],$B51)),T_TRANS[TRANSACTION DATE],"&gt;="&amp;J$6,T_TRANS[TRANSACTION DATE],"&lt;"&amp;K$6),
SUMIFS(T_TRANS[TRANSACTION AMOUNT],T_TRANS[SUB CATEGORY],$C51,T_TRANS[CATEGORY],INDEX(T_CATS[],$B51),T_TRANS[TRANSACTION DATE],"&gt;="&amp;J$6,T_TRANS[TRANSACTION DATE],"&lt;"&amp;K$6)))))))</f>
        <v>0</v>
      </c>
      <c r="K51">
        <f t="array" ref="K51">IF(K$6&gt;I_END_MTH,"",IF($C51=I_NET_PROFIT,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IF($C51=I_GROSS_PROFIT,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IF($C51=I_OPERATING_PROFIT,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IF(COUNTIF(L_CATS,$C51)&gt;0,"",IF(IF(OR($B51=2,$B51=3),COUNTIF($B$7:$B51,$B51)=COUNTIF($B$7:$B$56,$B51)-1,COUNTIF($B$7:$B51,$B51)=COUNTIF($B$7:$B$56,$B51)),
SUMIFS(T_TRANS[TRANSACTION AMOUNT],T_TRANS[CATEGORY],_xlfn.SINGLE(INDEX(T_CATS[],$B51)),T_TRANS[TRANSACTION DATE],"&gt;="&amp;K$6,T_TRANS[TRANSACTION DATE],"&lt;"&amp;L$6),
SUMIFS(T_TRANS[TRANSACTION AMOUNT],T_TRANS[SUB CATEGORY],$C51,T_TRANS[CATEGORY],INDEX(T_CATS[],$B51),T_TRANS[TRANSACTION DATE],"&gt;="&amp;K$6,T_TRANS[TRANSACTION DATE],"&lt;"&amp;L$6)))))))</f>
        <v>0</v>
      </c>
      <c r="L51">
        <f t="array" ref="L51">IF(L$6&gt;I_END_MTH,"",IF($C51=I_NET_PROFIT,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IF($C51=I_GROSS_PROFIT,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IF($C51=I_OPERATING_PROFIT,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IF(COUNTIF(L_CATS,$C51)&gt;0,"",IF(IF(OR($B51=2,$B51=3),COUNTIF($B$7:$B51,$B51)=COUNTIF($B$7:$B$56,$B51)-1,COUNTIF($B$7:$B51,$B51)=COUNTIF($B$7:$B$56,$B51)),
SUMIFS(T_TRANS[TRANSACTION AMOUNT],T_TRANS[CATEGORY],_xlfn.SINGLE(INDEX(T_CATS[],$B51)),T_TRANS[TRANSACTION DATE],"&gt;="&amp;L$6,T_TRANS[TRANSACTION DATE],"&lt;"&amp;M$6),
SUMIFS(T_TRANS[TRANSACTION AMOUNT],T_TRANS[SUB CATEGORY],$C51,T_TRANS[CATEGORY],INDEX(T_CATS[],$B51),T_TRANS[TRANSACTION DATE],"&gt;="&amp;L$6,T_TRANS[TRANSACTION DATE],"&lt;"&amp;M$6)))))))</f>
        <v>0</v>
      </c>
      <c r="M51">
        <f t="array" ref="M51">IF(M$6&gt;I_END_MTH,"",IF($C51=I_NET_PROFIT,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IF($C51=I_GROSS_PROFIT,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IF($C51=I_OPERATING_PROFIT,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IF(COUNTIF(L_CATS,$C51)&gt;0,"",IF(IF(OR($B51=2,$B51=3),COUNTIF($B$7:$B51,$B51)=COUNTIF($B$7:$B$56,$B51)-1,COUNTIF($B$7:$B51,$B51)=COUNTIF($B$7:$B$56,$B51)),
SUMIFS(T_TRANS[TRANSACTION AMOUNT],T_TRANS[CATEGORY],_xlfn.SINGLE(INDEX(T_CATS[],$B51)),T_TRANS[TRANSACTION DATE],"&gt;="&amp;M$6,T_TRANS[TRANSACTION DATE],"&lt;"&amp;N$6),
SUMIFS(T_TRANS[TRANSACTION AMOUNT],T_TRANS[SUB CATEGORY],$C51,T_TRANS[CATEGORY],INDEX(T_CATS[],$B51),T_TRANS[TRANSACTION DATE],"&gt;="&amp;M$6,T_TRANS[TRANSACTION DATE],"&lt;"&amp;N$6)))))))</f>
        <v>0</v>
      </c>
      <c r="N51">
        <f t="array" ref="N51">IF(N$6&gt;I_END_MTH,"",IF($C51=I_NET_PROFIT,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IF($C51=I_GROSS_PROFIT,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IF($C51=I_OPERATING_PROFIT,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IF(COUNTIF(L_CATS,$C51)&gt;0,"",IF(IF(OR($B51=2,$B51=3),COUNTIF($B$7:$B51,$B51)=COUNTIF($B$7:$B$56,$B51)-1,COUNTIF($B$7:$B51,$B51)=COUNTIF($B$7:$B$56,$B51)),
SUMIFS(T_TRANS[TRANSACTION AMOUNT],T_TRANS[CATEGORY],_xlfn.SINGLE(INDEX(T_CATS[],$B51)),T_TRANS[TRANSACTION DATE],"&gt;="&amp;N$6,T_TRANS[TRANSACTION DATE],"&lt;"&amp;O$6),
SUMIFS(T_TRANS[TRANSACTION AMOUNT],T_TRANS[SUB CATEGORY],$C51,T_TRANS[CATEGORY],INDEX(T_CATS[],$B51),T_TRANS[TRANSACTION DATE],"&gt;="&amp;N$6,T_TRANS[TRANSACTION DATE],"&lt;"&amp;O$6)))))))</f>
        <v>0</v>
      </c>
      <c r="O51">
        <f t="array" ref="O51">IF(O$6&gt;I_END_MTH,"",IF($C51=I_NET_PROFIT,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IF($C51=I_GROSS_PROFIT,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IF($C51=I_OPERATING_PROFIT,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IF(COUNTIF(L_CATS,$C51)&gt;0,"",IF(IF(OR($B51=2,$B51=3),COUNTIF($B$7:$B51,$B51)=COUNTIF($B$7:$B$56,$B51)-1,COUNTIF($B$7:$B51,$B51)=COUNTIF($B$7:$B$56,$B51)),
SUMIFS(T_TRANS[TRANSACTION AMOUNT],T_TRANS[CATEGORY],_xlfn.SINGLE(INDEX(T_CATS[],$B51)),T_TRANS[TRANSACTION DATE],"&gt;="&amp;O$6,T_TRANS[TRANSACTION DATE],"&lt;"&amp;P$6),
SUMIFS(T_TRANS[TRANSACTION AMOUNT],T_TRANS[SUB CATEGORY],$C51,T_TRANS[CATEGORY],INDEX(T_CATS[],$B51),T_TRANS[TRANSACTION DATE],"&gt;="&amp;O$6,T_TRANS[TRANSACTION DATE],"&lt;"&amp;P$6)))))))</f>
        <v>0</v>
      </c>
    </row>
    <row r="52" spans="2:15" x14ac:dyDescent="0.3">
      <c r="B52">
        <f>IF(B51="",1,IF(B51=0,0,IF(COUNTA(IF(B51=1,L_INCOME,IF(B51=2,L_SAL_COST,IF(B51=3,L_OP_EXP,IF(B51=4,L_OTHER_EXPENSE,L_OTHER_INCOME)))))
+IF(OR(B51=2,B51=3),3,2)
=COUNTIF($B$6:B51,B51),IF(B51+1&gt;5,0,B51+1),B51)))</f>
        <v>0</v>
      </c>
      <c r="C52" s="9" t="str">
        <f>IF(AND(COUNTIF($B$7:B52,B52)&lt;&gt;1,B52=0),"",IF(COUNTIF($B$7:B52,B52)=1,IFERROR(INDEX(L_CATS,B52),I_NET_PROFIT),
IF(IF(OR(B52=2,B52=3),COUNTIF($B$7:B52,B52)=COUNTIF($B$7:$B$56,B52)-1,COUNTIF($B$7:B52,B52)=COUNTIF($B$7:$B$56,B52)),INDEX(L_CATS,B52)&amp;" "&amp;I_TOTAL,
IF(AND(B52=2,COUNTIF($B$7:B52,B52)=COUNTIF($B$7:$B$56,B52)),I_GROSS_PROFIT,
IF(AND(B52=3,COUNTIF($B$7:B52,B52)=COUNTIF($B$7:$B$56,B52)),I_OPERATING_PROFIT,
IF(B52=1,INDEX(L_INCOME,COUNTIF($B$7:B52,B52)-1),
IF(B52=2,INDEX(L_SAL_COST,COUNTIF($B$7:B52,B52)-1),
IF(B52=3,INDEX(L_OP_EXP,COUNTIF($B$7:B52,B52)-1),
IF(B52=4,INDEX(L_OTHER_EXPENSE,COUNTIF($B$7:B52,B52)-1),
IF(B52=5,INDEX(L_OTHER_INCOME,COUNTIF($B$7:B52,B52)-1),))))))))))</f>
        <v/>
      </c>
      <c r="D52">
        <f t="array" ref="D52">IF(D$6&gt;I_END_MTH,"",IF($C52=I_NET_PROFIT,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IF($C52=I_GROSS_PROFIT,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IF($C52=I_OPERATING_PROFIT,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IF(COUNTIF(L_CATS,$C52)&gt;0,"",IF(IF(OR($B52=2,$B52=3),COUNTIF($B$7:$B52,$B52)=COUNTIF($B$7:$B$56,$B52)-1,COUNTIF($B$7:$B52,$B52)=COUNTIF($B$7:$B$56,$B52)),
SUMIFS(T_TRANS[TRANSACTION AMOUNT],T_TRANS[CATEGORY],_xlfn.SINGLE(INDEX(T_CATS[],$B52)),T_TRANS[TRANSACTION DATE],"&gt;="&amp;D$6,T_TRANS[TRANSACTION DATE],"&lt;"&amp;E$6),
SUMIFS(T_TRANS[TRANSACTION AMOUNT],T_TRANS[SUB CATEGORY],$C52,T_TRANS[CATEGORY],INDEX(T_CATS[],$B52),T_TRANS[TRANSACTION DATE],"&gt;="&amp;D$6,T_TRANS[TRANSACTION DATE],"&lt;"&amp;E$6)))))))</f>
        <v>0</v>
      </c>
      <c r="E52">
        <f t="array" ref="E52">IF(E$6&gt;I_END_MTH,"",IF($C52=I_NET_PROFIT,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IF($C52=I_GROSS_PROFIT,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IF($C52=I_OPERATING_PROFIT,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IF(COUNTIF(L_CATS,$C52)&gt;0,"",IF(IF(OR($B52=2,$B52=3),COUNTIF($B$7:$B52,$B52)=COUNTIF($B$7:$B$56,$B52)-1,COUNTIF($B$7:$B52,$B52)=COUNTIF($B$7:$B$56,$B52)),
SUMIFS(T_TRANS[TRANSACTION AMOUNT],T_TRANS[CATEGORY],_xlfn.SINGLE(INDEX(T_CATS[],$B52)),T_TRANS[TRANSACTION DATE],"&gt;="&amp;E$6,T_TRANS[TRANSACTION DATE],"&lt;"&amp;F$6),
SUMIFS(T_TRANS[TRANSACTION AMOUNT],T_TRANS[SUB CATEGORY],$C52,T_TRANS[CATEGORY],INDEX(T_CATS[],$B52),T_TRANS[TRANSACTION DATE],"&gt;="&amp;E$6,T_TRANS[TRANSACTION DATE],"&lt;"&amp;F$6)))))))</f>
        <v>0</v>
      </c>
      <c r="F52">
        <f t="array" ref="F52">IF(F$6&gt;I_END_MTH,"",IF($C52=I_NET_PROFIT,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IF($C52=I_GROSS_PROFIT,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IF($C52=I_OPERATING_PROFIT,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IF(COUNTIF(L_CATS,$C52)&gt;0,"",IF(IF(OR($B52=2,$B52=3),COUNTIF($B$7:$B52,$B52)=COUNTIF($B$7:$B$56,$B52)-1,COUNTIF($B$7:$B52,$B52)=COUNTIF($B$7:$B$56,$B52)),
SUMIFS(T_TRANS[TRANSACTION AMOUNT],T_TRANS[CATEGORY],_xlfn.SINGLE(INDEX(T_CATS[],$B52)),T_TRANS[TRANSACTION DATE],"&gt;="&amp;F$6,T_TRANS[TRANSACTION DATE],"&lt;"&amp;G$6),
SUMIFS(T_TRANS[TRANSACTION AMOUNT],T_TRANS[SUB CATEGORY],$C52,T_TRANS[CATEGORY],INDEX(T_CATS[],$B52),T_TRANS[TRANSACTION DATE],"&gt;="&amp;F$6,T_TRANS[TRANSACTION DATE],"&lt;"&amp;G$6)))))))</f>
        <v>0</v>
      </c>
      <c r="G52">
        <f t="array" ref="G52">IF(G$6&gt;I_END_MTH,"",IF($C52=I_NET_PROFIT,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IF($C52=I_GROSS_PROFIT,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IF($C52=I_OPERATING_PROFIT,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IF(COUNTIF(L_CATS,$C52)&gt;0,"",IF(IF(OR($B52=2,$B52=3),COUNTIF($B$7:$B52,$B52)=COUNTIF($B$7:$B$56,$B52)-1,COUNTIF($B$7:$B52,$B52)=COUNTIF($B$7:$B$56,$B52)),
SUMIFS(T_TRANS[TRANSACTION AMOUNT],T_TRANS[CATEGORY],_xlfn.SINGLE(INDEX(T_CATS[],$B52)),T_TRANS[TRANSACTION DATE],"&gt;="&amp;G$6,T_TRANS[TRANSACTION DATE],"&lt;"&amp;H$6),
SUMIFS(T_TRANS[TRANSACTION AMOUNT],T_TRANS[SUB CATEGORY],$C52,T_TRANS[CATEGORY],INDEX(T_CATS[],$B52),T_TRANS[TRANSACTION DATE],"&gt;="&amp;G$6,T_TRANS[TRANSACTION DATE],"&lt;"&amp;H$6)))))))</f>
        <v>0</v>
      </c>
      <c r="H52">
        <f t="array" ref="H52">IF(H$6&gt;I_END_MTH,"",IF($C52=I_NET_PROFIT,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IF($C52=I_GROSS_PROFIT,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IF($C52=I_OPERATING_PROFIT,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IF(COUNTIF(L_CATS,$C52)&gt;0,"",IF(IF(OR($B52=2,$B52=3),COUNTIF($B$7:$B52,$B52)=COUNTIF($B$7:$B$56,$B52)-1,COUNTIF($B$7:$B52,$B52)=COUNTIF($B$7:$B$56,$B52)),
SUMIFS(T_TRANS[TRANSACTION AMOUNT],T_TRANS[CATEGORY],_xlfn.SINGLE(INDEX(T_CATS[],$B52)),T_TRANS[TRANSACTION DATE],"&gt;="&amp;H$6,T_TRANS[TRANSACTION DATE],"&lt;"&amp;I$6),
SUMIFS(T_TRANS[TRANSACTION AMOUNT],T_TRANS[SUB CATEGORY],$C52,T_TRANS[CATEGORY],INDEX(T_CATS[],$B52),T_TRANS[TRANSACTION DATE],"&gt;="&amp;H$6,T_TRANS[TRANSACTION DATE],"&lt;"&amp;I$6)))))))</f>
        <v>0</v>
      </c>
      <c r="I52">
        <f t="array" ref="I52">IF(I$6&gt;I_END_MTH,"",IF($C52=I_NET_PROFIT,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IF($C52=I_GROSS_PROFIT,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IF($C52=I_OPERATING_PROFIT,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IF(COUNTIF(L_CATS,$C52)&gt;0,"",IF(IF(OR($B52=2,$B52=3),COUNTIF($B$7:$B52,$B52)=COUNTIF($B$7:$B$56,$B52)-1,COUNTIF($B$7:$B52,$B52)=COUNTIF($B$7:$B$56,$B52)),
SUMIFS(T_TRANS[TRANSACTION AMOUNT],T_TRANS[CATEGORY],_xlfn.SINGLE(INDEX(T_CATS[],$B52)),T_TRANS[TRANSACTION DATE],"&gt;="&amp;I$6,T_TRANS[TRANSACTION DATE],"&lt;"&amp;J$6),
SUMIFS(T_TRANS[TRANSACTION AMOUNT],T_TRANS[SUB CATEGORY],$C52,T_TRANS[CATEGORY],INDEX(T_CATS[],$B52),T_TRANS[TRANSACTION DATE],"&gt;="&amp;I$6,T_TRANS[TRANSACTION DATE],"&lt;"&amp;J$6)))))))</f>
        <v>0</v>
      </c>
      <c r="J52">
        <f t="array" ref="J52">IF(J$6&gt;I_END_MTH,"",IF($C52=I_NET_PROFIT,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IF($C52=I_GROSS_PROFIT,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IF($C52=I_OPERATING_PROFIT,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IF(COUNTIF(L_CATS,$C52)&gt;0,"",IF(IF(OR($B52=2,$B52=3),COUNTIF($B$7:$B52,$B52)=COUNTIF($B$7:$B$56,$B52)-1,COUNTIF($B$7:$B52,$B52)=COUNTIF($B$7:$B$56,$B52)),
SUMIFS(T_TRANS[TRANSACTION AMOUNT],T_TRANS[CATEGORY],_xlfn.SINGLE(INDEX(T_CATS[],$B52)),T_TRANS[TRANSACTION DATE],"&gt;="&amp;J$6,T_TRANS[TRANSACTION DATE],"&lt;"&amp;K$6),
SUMIFS(T_TRANS[TRANSACTION AMOUNT],T_TRANS[SUB CATEGORY],$C52,T_TRANS[CATEGORY],INDEX(T_CATS[],$B52),T_TRANS[TRANSACTION DATE],"&gt;="&amp;J$6,T_TRANS[TRANSACTION DATE],"&lt;"&amp;K$6)))))))</f>
        <v>0</v>
      </c>
      <c r="K52">
        <f t="array" ref="K52">IF(K$6&gt;I_END_MTH,"",IF($C52=I_NET_PROFIT,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IF($C52=I_GROSS_PROFIT,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IF($C52=I_OPERATING_PROFIT,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IF(COUNTIF(L_CATS,$C52)&gt;0,"",IF(IF(OR($B52=2,$B52=3),COUNTIF($B$7:$B52,$B52)=COUNTIF($B$7:$B$56,$B52)-1,COUNTIF($B$7:$B52,$B52)=COUNTIF($B$7:$B$56,$B52)),
SUMIFS(T_TRANS[TRANSACTION AMOUNT],T_TRANS[CATEGORY],_xlfn.SINGLE(INDEX(T_CATS[],$B52)),T_TRANS[TRANSACTION DATE],"&gt;="&amp;K$6,T_TRANS[TRANSACTION DATE],"&lt;"&amp;L$6),
SUMIFS(T_TRANS[TRANSACTION AMOUNT],T_TRANS[SUB CATEGORY],$C52,T_TRANS[CATEGORY],INDEX(T_CATS[],$B52),T_TRANS[TRANSACTION DATE],"&gt;="&amp;K$6,T_TRANS[TRANSACTION DATE],"&lt;"&amp;L$6)))))))</f>
        <v>0</v>
      </c>
      <c r="L52">
        <f t="array" ref="L52">IF(L$6&gt;I_END_MTH,"",IF($C52=I_NET_PROFIT,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IF($C52=I_GROSS_PROFIT,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IF($C52=I_OPERATING_PROFIT,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IF(COUNTIF(L_CATS,$C52)&gt;0,"",IF(IF(OR($B52=2,$B52=3),COUNTIF($B$7:$B52,$B52)=COUNTIF($B$7:$B$56,$B52)-1,COUNTIF($B$7:$B52,$B52)=COUNTIF($B$7:$B$56,$B52)),
SUMIFS(T_TRANS[TRANSACTION AMOUNT],T_TRANS[CATEGORY],_xlfn.SINGLE(INDEX(T_CATS[],$B52)),T_TRANS[TRANSACTION DATE],"&gt;="&amp;L$6,T_TRANS[TRANSACTION DATE],"&lt;"&amp;M$6),
SUMIFS(T_TRANS[TRANSACTION AMOUNT],T_TRANS[SUB CATEGORY],$C52,T_TRANS[CATEGORY],INDEX(T_CATS[],$B52),T_TRANS[TRANSACTION DATE],"&gt;="&amp;L$6,T_TRANS[TRANSACTION DATE],"&lt;"&amp;M$6)))))))</f>
        <v>0</v>
      </c>
      <c r="M52">
        <f t="array" ref="M52">IF(M$6&gt;I_END_MTH,"",IF($C52=I_NET_PROFIT,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IF($C52=I_GROSS_PROFIT,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IF($C52=I_OPERATING_PROFIT,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IF(COUNTIF(L_CATS,$C52)&gt;0,"",IF(IF(OR($B52=2,$B52=3),COUNTIF($B$7:$B52,$B52)=COUNTIF($B$7:$B$56,$B52)-1,COUNTIF($B$7:$B52,$B52)=COUNTIF($B$7:$B$56,$B52)),
SUMIFS(T_TRANS[TRANSACTION AMOUNT],T_TRANS[CATEGORY],_xlfn.SINGLE(INDEX(T_CATS[],$B52)),T_TRANS[TRANSACTION DATE],"&gt;="&amp;M$6,T_TRANS[TRANSACTION DATE],"&lt;"&amp;N$6),
SUMIFS(T_TRANS[TRANSACTION AMOUNT],T_TRANS[SUB CATEGORY],$C52,T_TRANS[CATEGORY],INDEX(T_CATS[],$B52),T_TRANS[TRANSACTION DATE],"&gt;="&amp;M$6,T_TRANS[TRANSACTION DATE],"&lt;"&amp;N$6)))))))</f>
        <v>0</v>
      </c>
      <c r="N52">
        <f t="array" ref="N52">IF(N$6&gt;I_END_MTH,"",IF($C52=I_NET_PROFIT,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IF($C52=I_GROSS_PROFIT,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IF($C52=I_OPERATING_PROFIT,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IF(COUNTIF(L_CATS,$C52)&gt;0,"",IF(IF(OR($B52=2,$B52=3),COUNTIF($B$7:$B52,$B52)=COUNTIF($B$7:$B$56,$B52)-1,COUNTIF($B$7:$B52,$B52)=COUNTIF($B$7:$B$56,$B52)),
SUMIFS(T_TRANS[TRANSACTION AMOUNT],T_TRANS[CATEGORY],_xlfn.SINGLE(INDEX(T_CATS[],$B52)),T_TRANS[TRANSACTION DATE],"&gt;="&amp;N$6,T_TRANS[TRANSACTION DATE],"&lt;"&amp;O$6),
SUMIFS(T_TRANS[TRANSACTION AMOUNT],T_TRANS[SUB CATEGORY],$C52,T_TRANS[CATEGORY],INDEX(T_CATS[],$B52),T_TRANS[TRANSACTION DATE],"&gt;="&amp;N$6,T_TRANS[TRANSACTION DATE],"&lt;"&amp;O$6)))))))</f>
        <v>0</v>
      </c>
      <c r="O52">
        <f t="array" ref="O52">IF(O$6&gt;I_END_MTH,"",IF($C52=I_NET_PROFIT,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IF($C52=I_GROSS_PROFIT,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IF($C52=I_OPERATING_PROFIT,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IF(COUNTIF(L_CATS,$C52)&gt;0,"",IF(IF(OR($B52=2,$B52=3),COUNTIF($B$7:$B52,$B52)=COUNTIF($B$7:$B$56,$B52)-1,COUNTIF($B$7:$B52,$B52)=COUNTIF($B$7:$B$56,$B52)),
SUMIFS(T_TRANS[TRANSACTION AMOUNT],T_TRANS[CATEGORY],_xlfn.SINGLE(INDEX(T_CATS[],$B52)),T_TRANS[TRANSACTION DATE],"&gt;="&amp;O$6,T_TRANS[TRANSACTION DATE],"&lt;"&amp;P$6),
SUMIFS(T_TRANS[TRANSACTION AMOUNT],T_TRANS[SUB CATEGORY],$C52,T_TRANS[CATEGORY],INDEX(T_CATS[],$B52),T_TRANS[TRANSACTION DATE],"&gt;="&amp;O$6,T_TRANS[TRANSACTION DATE],"&lt;"&amp;P$6)))))))</f>
        <v>0</v>
      </c>
    </row>
    <row r="53" spans="2:15" x14ac:dyDescent="0.3">
      <c r="B53">
        <f>IF(B52="",1,IF(B52=0,0,IF(COUNTA(IF(B52=1,L_INCOME,IF(B52=2,L_SAL_COST,IF(B52=3,L_OP_EXP,IF(B52=4,L_OTHER_EXPENSE,L_OTHER_INCOME)))))
+IF(OR(B52=2,B52=3),3,2)
=COUNTIF($B$6:B52,B52),IF(B52+1&gt;5,0,B52+1),B52)))</f>
        <v>0</v>
      </c>
      <c r="C53" s="9" t="str">
        <f>IF(AND(COUNTIF($B$7:B53,B53)&lt;&gt;1,B53=0),"",IF(COUNTIF($B$7:B53,B53)=1,IFERROR(INDEX(L_CATS,B53),I_NET_PROFIT),
IF(IF(OR(B53=2,B53=3),COUNTIF($B$7:B53,B53)=COUNTIF($B$7:$B$56,B53)-1,COUNTIF($B$7:B53,B53)=COUNTIF($B$7:$B$56,B53)),INDEX(L_CATS,B53)&amp;" "&amp;I_TOTAL,
IF(AND(B53=2,COUNTIF($B$7:B53,B53)=COUNTIF($B$7:$B$56,B53)),I_GROSS_PROFIT,
IF(AND(B53=3,COUNTIF($B$7:B53,B53)=COUNTIF($B$7:$B$56,B53)),I_OPERATING_PROFIT,
IF(B53=1,INDEX(L_INCOME,COUNTIF($B$7:B53,B53)-1),
IF(B53=2,INDEX(L_SAL_COST,COUNTIF($B$7:B53,B53)-1),
IF(B53=3,INDEX(L_OP_EXP,COUNTIF($B$7:B53,B53)-1),
IF(B53=4,INDEX(L_OTHER_EXPENSE,COUNTIF($B$7:B53,B53)-1),
IF(B53=5,INDEX(L_OTHER_INCOME,COUNTIF($B$7:B53,B53)-1),))))))))))</f>
        <v/>
      </c>
      <c r="D53">
        <f t="array" ref="D53">IF(D$6&gt;I_END_MTH,"",IF($C53=I_NET_PROFIT,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IF($C53=I_GROSS_PROFIT,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IF($C53=I_OPERATING_PROFIT,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IF(COUNTIF(L_CATS,$C53)&gt;0,"",IF(IF(OR($B53=2,$B53=3),COUNTIF($B$7:$B53,$B53)=COUNTIF($B$7:$B$56,$B53)-1,COUNTIF($B$7:$B53,$B53)=COUNTIF($B$7:$B$56,$B53)),
SUMIFS(T_TRANS[TRANSACTION AMOUNT],T_TRANS[CATEGORY],_xlfn.SINGLE(INDEX(T_CATS[],$B53)),T_TRANS[TRANSACTION DATE],"&gt;="&amp;D$6,T_TRANS[TRANSACTION DATE],"&lt;"&amp;E$6),
SUMIFS(T_TRANS[TRANSACTION AMOUNT],T_TRANS[SUB CATEGORY],$C53,T_TRANS[CATEGORY],INDEX(T_CATS[],$B53),T_TRANS[TRANSACTION DATE],"&gt;="&amp;D$6,T_TRANS[TRANSACTION DATE],"&lt;"&amp;E$6)))))))</f>
        <v>0</v>
      </c>
      <c r="E53">
        <f t="array" ref="E53">IF(E$6&gt;I_END_MTH,"",IF($C53=I_NET_PROFIT,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IF($C53=I_GROSS_PROFIT,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IF($C53=I_OPERATING_PROFIT,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IF(COUNTIF(L_CATS,$C53)&gt;0,"",IF(IF(OR($B53=2,$B53=3),COUNTIF($B$7:$B53,$B53)=COUNTIF($B$7:$B$56,$B53)-1,COUNTIF($B$7:$B53,$B53)=COUNTIF($B$7:$B$56,$B53)),
SUMIFS(T_TRANS[TRANSACTION AMOUNT],T_TRANS[CATEGORY],_xlfn.SINGLE(INDEX(T_CATS[],$B53)),T_TRANS[TRANSACTION DATE],"&gt;="&amp;E$6,T_TRANS[TRANSACTION DATE],"&lt;"&amp;F$6),
SUMIFS(T_TRANS[TRANSACTION AMOUNT],T_TRANS[SUB CATEGORY],$C53,T_TRANS[CATEGORY],INDEX(T_CATS[],$B53),T_TRANS[TRANSACTION DATE],"&gt;="&amp;E$6,T_TRANS[TRANSACTION DATE],"&lt;"&amp;F$6)))))))</f>
        <v>0</v>
      </c>
      <c r="F53">
        <f t="array" ref="F53">IF(F$6&gt;I_END_MTH,"",IF($C53=I_NET_PROFIT,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IF($C53=I_GROSS_PROFIT,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IF($C53=I_OPERATING_PROFIT,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IF(COUNTIF(L_CATS,$C53)&gt;0,"",IF(IF(OR($B53=2,$B53=3),COUNTIF($B$7:$B53,$B53)=COUNTIF($B$7:$B$56,$B53)-1,COUNTIF($B$7:$B53,$B53)=COUNTIF($B$7:$B$56,$B53)),
SUMIFS(T_TRANS[TRANSACTION AMOUNT],T_TRANS[CATEGORY],_xlfn.SINGLE(INDEX(T_CATS[],$B53)),T_TRANS[TRANSACTION DATE],"&gt;="&amp;F$6,T_TRANS[TRANSACTION DATE],"&lt;"&amp;G$6),
SUMIFS(T_TRANS[TRANSACTION AMOUNT],T_TRANS[SUB CATEGORY],$C53,T_TRANS[CATEGORY],INDEX(T_CATS[],$B53),T_TRANS[TRANSACTION DATE],"&gt;="&amp;F$6,T_TRANS[TRANSACTION DATE],"&lt;"&amp;G$6)))))))</f>
        <v>0</v>
      </c>
      <c r="G53">
        <f t="array" ref="G53">IF(G$6&gt;I_END_MTH,"",IF($C53=I_NET_PROFIT,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IF($C53=I_GROSS_PROFIT,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IF($C53=I_OPERATING_PROFIT,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IF(COUNTIF(L_CATS,$C53)&gt;0,"",IF(IF(OR($B53=2,$B53=3),COUNTIF($B$7:$B53,$B53)=COUNTIF($B$7:$B$56,$B53)-1,COUNTIF($B$7:$B53,$B53)=COUNTIF($B$7:$B$56,$B53)),
SUMIFS(T_TRANS[TRANSACTION AMOUNT],T_TRANS[CATEGORY],_xlfn.SINGLE(INDEX(T_CATS[],$B53)),T_TRANS[TRANSACTION DATE],"&gt;="&amp;G$6,T_TRANS[TRANSACTION DATE],"&lt;"&amp;H$6),
SUMIFS(T_TRANS[TRANSACTION AMOUNT],T_TRANS[SUB CATEGORY],$C53,T_TRANS[CATEGORY],INDEX(T_CATS[],$B53),T_TRANS[TRANSACTION DATE],"&gt;="&amp;G$6,T_TRANS[TRANSACTION DATE],"&lt;"&amp;H$6)))))))</f>
        <v>0</v>
      </c>
      <c r="H53">
        <f t="array" ref="H53">IF(H$6&gt;I_END_MTH,"",IF($C53=I_NET_PROFIT,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IF($C53=I_GROSS_PROFIT,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IF($C53=I_OPERATING_PROFIT,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IF(COUNTIF(L_CATS,$C53)&gt;0,"",IF(IF(OR($B53=2,$B53=3),COUNTIF($B$7:$B53,$B53)=COUNTIF($B$7:$B$56,$B53)-1,COUNTIF($B$7:$B53,$B53)=COUNTIF($B$7:$B$56,$B53)),
SUMIFS(T_TRANS[TRANSACTION AMOUNT],T_TRANS[CATEGORY],_xlfn.SINGLE(INDEX(T_CATS[],$B53)),T_TRANS[TRANSACTION DATE],"&gt;="&amp;H$6,T_TRANS[TRANSACTION DATE],"&lt;"&amp;I$6),
SUMIFS(T_TRANS[TRANSACTION AMOUNT],T_TRANS[SUB CATEGORY],$C53,T_TRANS[CATEGORY],INDEX(T_CATS[],$B53),T_TRANS[TRANSACTION DATE],"&gt;="&amp;H$6,T_TRANS[TRANSACTION DATE],"&lt;"&amp;I$6)))))))</f>
        <v>0</v>
      </c>
      <c r="I53">
        <f t="array" ref="I53">IF(I$6&gt;I_END_MTH,"",IF($C53=I_NET_PROFIT,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IF($C53=I_GROSS_PROFIT,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IF($C53=I_OPERATING_PROFIT,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IF(COUNTIF(L_CATS,$C53)&gt;0,"",IF(IF(OR($B53=2,$B53=3),COUNTIF($B$7:$B53,$B53)=COUNTIF($B$7:$B$56,$B53)-1,COUNTIF($B$7:$B53,$B53)=COUNTIF($B$7:$B$56,$B53)),
SUMIFS(T_TRANS[TRANSACTION AMOUNT],T_TRANS[CATEGORY],_xlfn.SINGLE(INDEX(T_CATS[],$B53)),T_TRANS[TRANSACTION DATE],"&gt;="&amp;I$6,T_TRANS[TRANSACTION DATE],"&lt;"&amp;J$6),
SUMIFS(T_TRANS[TRANSACTION AMOUNT],T_TRANS[SUB CATEGORY],$C53,T_TRANS[CATEGORY],INDEX(T_CATS[],$B53),T_TRANS[TRANSACTION DATE],"&gt;="&amp;I$6,T_TRANS[TRANSACTION DATE],"&lt;"&amp;J$6)))))))</f>
        <v>0</v>
      </c>
      <c r="J53">
        <f t="array" ref="J53">IF(J$6&gt;I_END_MTH,"",IF($C53=I_NET_PROFIT,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IF($C53=I_GROSS_PROFIT,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IF($C53=I_OPERATING_PROFIT,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IF(COUNTIF(L_CATS,$C53)&gt;0,"",IF(IF(OR($B53=2,$B53=3),COUNTIF($B$7:$B53,$B53)=COUNTIF($B$7:$B$56,$B53)-1,COUNTIF($B$7:$B53,$B53)=COUNTIF($B$7:$B$56,$B53)),
SUMIFS(T_TRANS[TRANSACTION AMOUNT],T_TRANS[CATEGORY],_xlfn.SINGLE(INDEX(T_CATS[],$B53)),T_TRANS[TRANSACTION DATE],"&gt;="&amp;J$6,T_TRANS[TRANSACTION DATE],"&lt;"&amp;K$6),
SUMIFS(T_TRANS[TRANSACTION AMOUNT],T_TRANS[SUB CATEGORY],$C53,T_TRANS[CATEGORY],INDEX(T_CATS[],$B53),T_TRANS[TRANSACTION DATE],"&gt;="&amp;J$6,T_TRANS[TRANSACTION DATE],"&lt;"&amp;K$6)))))))</f>
        <v>0</v>
      </c>
      <c r="K53">
        <f t="array" ref="K53">IF(K$6&gt;I_END_MTH,"",IF($C53=I_NET_PROFIT,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IF($C53=I_GROSS_PROFIT,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IF($C53=I_OPERATING_PROFIT,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IF(COUNTIF(L_CATS,$C53)&gt;0,"",IF(IF(OR($B53=2,$B53=3),COUNTIF($B$7:$B53,$B53)=COUNTIF($B$7:$B$56,$B53)-1,COUNTIF($B$7:$B53,$B53)=COUNTIF($B$7:$B$56,$B53)),
SUMIFS(T_TRANS[TRANSACTION AMOUNT],T_TRANS[CATEGORY],_xlfn.SINGLE(INDEX(T_CATS[],$B53)),T_TRANS[TRANSACTION DATE],"&gt;="&amp;K$6,T_TRANS[TRANSACTION DATE],"&lt;"&amp;L$6),
SUMIFS(T_TRANS[TRANSACTION AMOUNT],T_TRANS[SUB CATEGORY],$C53,T_TRANS[CATEGORY],INDEX(T_CATS[],$B53),T_TRANS[TRANSACTION DATE],"&gt;="&amp;K$6,T_TRANS[TRANSACTION DATE],"&lt;"&amp;L$6)))))))</f>
        <v>0</v>
      </c>
      <c r="L53">
        <f t="array" ref="L53">IF(L$6&gt;I_END_MTH,"",IF($C53=I_NET_PROFIT,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IF($C53=I_GROSS_PROFIT,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IF($C53=I_OPERATING_PROFIT,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IF(COUNTIF(L_CATS,$C53)&gt;0,"",IF(IF(OR($B53=2,$B53=3),COUNTIF($B$7:$B53,$B53)=COUNTIF($B$7:$B$56,$B53)-1,COUNTIF($B$7:$B53,$B53)=COUNTIF($B$7:$B$56,$B53)),
SUMIFS(T_TRANS[TRANSACTION AMOUNT],T_TRANS[CATEGORY],_xlfn.SINGLE(INDEX(T_CATS[],$B53)),T_TRANS[TRANSACTION DATE],"&gt;="&amp;L$6,T_TRANS[TRANSACTION DATE],"&lt;"&amp;M$6),
SUMIFS(T_TRANS[TRANSACTION AMOUNT],T_TRANS[SUB CATEGORY],$C53,T_TRANS[CATEGORY],INDEX(T_CATS[],$B53),T_TRANS[TRANSACTION DATE],"&gt;="&amp;L$6,T_TRANS[TRANSACTION DATE],"&lt;"&amp;M$6)))))))</f>
        <v>0</v>
      </c>
      <c r="M53">
        <f t="array" ref="M53">IF(M$6&gt;I_END_MTH,"",IF($C53=I_NET_PROFIT,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IF($C53=I_GROSS_PROFIT,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IF($C53=I_OPERATING_PROFIT,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IF(COUNTIF(L_CATS,$C53)&gt;0,"",IF(IF(OR($B53=2,$B53=3),COUNTIF($B$7:$B53,$B53)=COUNTIF($B$7:$B$56,$B53)-1,COUNTIF($B$7:$B53,$B53)=COUNTIF($B$7:$B$56,$B53)),
SUMIFS(T_TRANS[TRANSACTION AMOUNT],T_TRANS[CATEGORY],_xlfn.SINGLE(INDEX(T_CATS[],$B53)),T_TRANS[TRANSACTION DATE],"&gt;="&amp;M$6,T_TRANS[TRANSACTION DATE],"&lt;"&amp;N$6),
SUMIFS(T_TRANS[TRANSACTION AMOUNT],T_TRANS[SUB CATEGORY],$C53,T_TRANS[CATEGORY],INDEX(T_CATS[],$B53),T_TRANS[TRANSACTION DATE],"&gt;="&amp;M$6,T_TRANS[TRANSACTION DATE],"&lt;"&amp;N$6)))))))</f>
        <v>0</v>
      </c>
      <c r="N53">
        <f t="array" ref="N53">IF(N$6&gt;I_END_MTH,"",IF($C53=I_NET_PROFIT,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IF($C53=I_GROSS_PROFIT,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IF($C53=I_OPERATING_PROFIT,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IF(COUNTIF(L_CATS,$C53)&gt;0,"",IF(IF(OR($B53=2,$B53=3),COUNTIF($B$7:$B53,$B53)=COUNTIF($B$7:$B$56,$B53)-1,COUNTIF($B$7:$B53,$B53)=COUNTIF($B$7:$B$56,$B53)),
SUMIFS(T_TRANS[TRANSACTION AMOUNT],T_TRANS[CATEGORY],_xlfn.SINGLE(INDEX(T_CATS[],$B53)),T_TRANS[TRANSACTION DATE],"&gt;="&amp;N$6,T_TRANS[TRANSACTION DATE],"&lt;"&amp;O$6),
SUMIFS(T_TRANS[TRANSACTION AMOUNT],T_TRANS[SUB CATEGORY],$C53,T_TRANS[CATEGORY],INDEX(T_CATS[],$B53),T_TRANS[TRANSACTION DATE],"&gt;="&amp;N$6,T_TRANS[TRANSACTION DATE],"&lt;"&amp;O$6)))))))</f>
        <v>0</v>
      </c>
      <c r="O53">
        <f t="array" ref="O53">IF(O$6&gt;I_END_MTH,"",IF($C53=I_NET_PROFIT,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IF($C53=I_GROSS_PROFIT,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IF($C53=I_OPERATING_PROFIT,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IF(COUNTIF(L_CATS,$C53)&gt;0,"",IF(IF(OR($B53=2,$B53=3),COUNTIF($B$7:$B53,$B53)=COUNTIF($B$7:$B$56,$B53)-1,COUNTIF($B$7:$B53,$B53)=COUNTIF($B$7:$B$56,$B53)),
SUMIFS(T_TRANS[TRANSACTION AMOUNT],T_TRANS[CATEGORY],_xlfn.SINGLE(INDEX(T_CATS[],$B53)),T_TRANS[TRANSACTION DATE],"&gt;="&amp;O$6,T_TRANS[TRANSACTION DATE],"&lt;"&amp;P$6),
SUMIFS(T_TRANS[TRANSACTION AMOUNT],T_TRANS[SUB CATEGORY],$C53,T_TRANS[CATEGORY],INDEX(T_CATS[],$B53),T_TRANS[TRANSACTION DATE],"&gt;="&amp;O$6,T_TRANS[TRANSACTION DATE],"&lt;"&amp;P$6)))))))</f>
        <v>0</v>
      </c>
    </row>
    <row r="54" spans="2:15" x14ac:dyDescent="0.3">
      <c r="B54">
        <f>IF(B53="",1,IF(B53=0,0,IF(COUNTA(IF(B53=1,L_INCOME,IF(B53=2,L_SAL_COST,IF(B53=3,L_OP_EXP,IF(B53=4,L_OTHER_EXPENSE,L_OTHER_INCOME)))))
+IF(OR(B53=2,B53=3),3,2)
=COUNTIF($B$6:B53,B53),IF(B53+1&gt;5,0,B53+1),B53)))</f>
        <v>0</v>
      </c>
      <c r="C54" s="9" t="str">
        <f>IF(AND(COUNTIF($B$7:B54,B54)&lt;&gt;1,B54=0),"",IF(COUNTIF($B$7:B54,B54)=1,IFERROR(INDEX(L_CATS,B54),I_NET_PROFIT),
IF(IF(OR(B54=2,B54=3),COUNTIF($B$7:B54,B54)=COUNTIF($B$7:$B$56,B54)-1,COUNTIF($B$7:B54,B54)=COUNTIF($B$7:$B$56,B54)),INDEX(L_CATS,B54)&amp;" "&amp;I_TOTAL,
IF(AND(B54=2,COUNTIF($B$7:B54,B54)=COUNTIF($B$7:$B$56,B54)),I_GROSS_PROFIT,
IF(AND(B54=3,COUNTIF($B$7:B54,B54)=COUNTIF($B$7:$B$56,B54)),I_OPERATING_PROFIT,
IF(B54=1,INDEX(L_INCOME,COUNTIF($B$7:B54,B54)-1),
IF(B54=2,INDEX(L_SAL_COST,COUNTIF($B$7:B54,B54)-1),
IF(B54=3,INDEX(L_OP_EXP,COUNTIF($B$7:B54,B54)-1),
IF(B54=4,INDEX(L_OTHER_EXPENSE,COUNTIF($B$7:B54,B54)-1),
IF(B54=5,INDEX(L_OTHER_INCOME,COUNTIF($B$7:B54,B54)-1),))))))))))</f>
        <v/>
      </c>
      <c r="D54">
        <f t="array" ref="D54">IF(D$6&gt;I_END_MTH,"",IF($C54=I_NET_PROFIT,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IF($C54=I_GROSS_PROFIT,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IF($C54=I_OPERATING_PROFIT,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IF(COUNTIF(L_CATS,$C54)&gt;0,"",IF(IF(OR($B54=2,$B54=3),COUNTIF($B$7:$B54,$B54)=COUNTIF($B$7:$B$56,$B54)-1,COUNTIF($B$7:$B54,$B54)=COUNTIF($B$7:$B$56,$B54)),
SUMIFS(T_TRANS[TRANSACTION AMOUNT],T_TRANS[CATEGORY],_xlfn.SINGLE(INDEX(T_CATS[],$B54)),T_TRANS[TRANSACTION DATE],"&gt;="&amp;D$6,T_TRANS[TRANSACTION DATE],"&lt;"&amp;E$6),
SUMIFS(T_TRANS[TRANSACTION AMOUNT],T_TRANS[SUB CATEGORY],$C54,T_TRANS[CATEGORY],INDEX(T_CATS[],$B54),T_TRANS[TRANSACTION DATE],"&gt;="&amp;D$6,T_TRANS[TRANSACTION DATE],"&lt;"&amp;E$6)))))))</f>
        <v>0</v>
      </c>
      <c r="E54">
        <f t="array" ref="E54">IF(E$6&gt;I_END_MTH,"",IF($C54=I_NET_PROFIT,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IF($C54=I_GROSS_PROFIT,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IF($C54=I_OPERATING_PROFIT,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IF(COUNTIF(L_CATS,$C54)&gt;0,"",IF(IF(OR($B54=2,$B54=3),COUNTIF($B$7:$B54,$B54)=COUNTIF($B$7:$B$56,$B54)-1,COUNTIF($B$7:$B54,$B54)=COUNTIF($B$7:$B$56,$B54)),
SUMIFS(T_TRANS[TRANSACTION AMOUNT],T_TRANS[CATEGORY],_xlfn.SINGLE(INDEX(T_CATS[],$B54)),T_TRANS[TRANSACTION DATE],"&gt;="&amp;E$6,T_TRANS[TRANSACTION DATE],"&lt;"&amp;F$6),
SUMIFS(T_TRANS[TRANSACTION AMOUNT],T_TRANS[SUB CATEGORY],$C54,T_TRANS[CATEGORY],INDEX(T_CATS[],$B54),T_TRANS[TRANSACTION DATE],"&gt;="&amp;E$6,T_TRANS[TRANSACTION DATE],"&lt;"&amp;F$6)))))))</f>
        <v>0</v>
      </c>
      <c r="F54">
        <f t="array" ref="F54">IF(F$6&gt;I_END_MTH,"",IF($C54=I_NET_PROFIT,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IF($C54=I_GROSS_PROFIT,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IF($C54=I_OPERATING_PROFIT,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IF(COUNTIF(L_CATS,$C54)&gt;0,"",IF(IF(OR($B54=2,$B54=3),COUNTIF($B$7:$B54,$B54)=COUNTIF($B$7:$B$56,$B54)-1,COUNTIF($B$7:$B54,$B54)=COUNTIF($B$7:$B$56,$B54)),
SUMIFS(T_TRANS[TRANSACTION AMOUNT],T_TRANS[CATEGORY],_xlfn.SINGLE(INDEX(T_CATS[],$B54)),T_TRANS[TRANSACTION DATE],"&gt;="&amp;F$6,T_TRANS[TRANSACTION DATE],"&lt;"&amp;G$6),
SUMIFS(T_TRANS[TRANSACTION AMOUNT],T_TRANS[SUB CATEGORY],$C54,T_TRANS[CATEGORY],INDEX(T_CATS[],$B54),T_TRANS[TRANSACTION DATE],"&gt;="&amp;F$6,T_TRANS[TRANSACTION DATE],"&lt;"&amp;G$6)))))))</f>
        <v>0</v>
      </c>
      <c r="G54">
        <f t="array" ref="G54">IF(G$6&gt;I_END_MTH,"",IF($C54=I_NET_PROFIT,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IF($C54=I_GROSS_PROFIT,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IF($C54=I_OPERATING_PROFIT,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IF(COUNTIF(L_CATS,$C54)&gt;0,"",IF(IF(OR($B54=2,$B54=3),COUNTIF($B$7:$B54,$B54)=COUNTIF($B$7:$B$56,$B54)-1,COUNTIF($B$7:$B54,$B54)=COUNTIF($B$7:$B$56,$B54)),
SUMIFS(T_TRANS[TRANSACTION AMOUNT],T_TRANS[CATEGORY],_xlfn.SINGLE(INDEX(T_CATS[],$B54)),T_TRANS[TRANSACTION DATE],"&gt;="&amp;G$6,T_TRANS[TRANSACTION DATE],"&lt;"&amp;H$6),
SUMIFS(T_TRANS[TRANSACTION AMOUNT],T_TRANS[SUB CATEGORY],$C54,T_TRANS[CATEGORY],INDEX(T_CATS[],$B54),T_TRANS[TRANSACTION DATE],"&gt;="&amp;G$6,T_TRANS[TRANSACTION DATE],"&lt;"&amp;H$6)))))))</f>
        <v>0</v>
      </c>
      <c r="H54">
        <f t="array" ref="H54">IF(H$6&gt;I_END_MTH,"",IF($C54=I_NET_PROFIT,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IF($C54=I_GROSS_PROFIT,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IF($C54=I_OPERATING_PROFIT,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IF(COUNTIF(L_CATS,$C54)&gt;0,"",IF(IF(OR($B54=2,$B54=3),COUNTIF($B$7:$B54,$B54)=COUNTIF($B$7:$B$56,$B54)-1,COUNTIF($B$7:$B54,$B54)=COUNTIF($B$7:$B$56,$B54)),
SUMIFS(T_TRANS[TRANSACTION AMOUNT],T_TRANS[CATEGORY],_xlfn.SINGLE(INDEX(T_CATS[],$B54)),T_TRANS[TRANSACTION DATE],"&gt;="&amp;H$6,T_TRANS[TRANSACTION DATE],"&lt;"&amp;I$6),
SUMIFS(T_TRANS[TRANSACTION AMOUNT],T_TRANS[SUB CATEGORY],$C54,T_TRANS[CATEGORY],INDEX(T_CATS[],$B54),T_TRANS[TRANSACTION DATE],"&gt;="&amp;H$6,T_TRANS[TRANSACTION DATE],"&lt;"&amp;I$6)))))))</f>
        <v>0</v>
      </c>
      <c r="I54">
        <f t="array" ref="I54">IF(I$6&gt;I_END_MTH,"",IF($C54=I_NET_PROFIT,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IF($C54=I_GROSS_PROFIT,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IF($C54=I_OPERATING_PROFIT,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IF(COUNTIF(L_CATS,$C54)&gt;0,"",IF(IF(OR($B54=2,$B54=3),COUNTIF($B$7:$B54,$B54)=COUNTIF($B$7:$B$56,$B54)-1,COUNTIF($B$7:$B54,$B54)=COUNTIF($B$7:$B$56,$B54)),
SUMIFS(T_TRANS[TRANSACTION AMOUNT],T_TRANS[CATEGORY],_xlfn.SINGLE(INDEX(T_CATS[],$B54)),T_TRANS[TRANSACTION DATE],"&gt;="&amp;I$6,T_TRANS[TRANSACTION DATE],"&lt;"&amp;J$6),
SUMIFS(T_TRANS[TRANSACTION AMOUNT],T_TRANS[SUB CATEGORY],$C54,T_TRANS[CATEGORY],INDEX(T_CATS[],$B54),T_TRANS[TRANSACTION DATE],"&gt;="&amp;I$6,T_TRANS[TRANSACTION DATE],"&lt;"&amp;J$6)))))))</f>
        <v>0</v>
      </c>
      <c r="J54">
        <f t="array" ref="J54">IF(J$6&gt;I_END_MTH,"",IF($C54=I_NET_PROFIT,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IF($C54=I_GROSS_PROFIT,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IF($C54=I_OPERATING_PROFIT,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IF(COUNTIF(L_CATS,$C54)&gt;0,"",IF(IF(OR($B54=2,$B54=3),COUNTIF($B$7:$B54,$B54)=COUNTIF($B$7:$B$56,$B54)-1,COUNTIF($B$7:$B54,$B54)=COUNTIF($B$7:$B$56,$B54)),
SUMIFS(T_TRANS[TRANSACTION AMOUNT],T_TRANS[CATEGORY],_xlfn.SINGLE(INDEX(T_CATS[],$B54)),T_TRANS[TRANSACTION DATE],"&gt;="&amp;J$6,T_TRANS[TRANSACTION DATE],"&lt;"&amp;K$6),
SUMIFS(T_TRANS[TRANSACTION AMOUNT],T_TRANS[SUB CATEGORY],$C54,T_TRANS[CATEGORY],INDEX(T_CATS[],$B54),T_TRANS[TRANSACTION DATE],"&gt;="&amp;J$6,T_TRANS[TRANSACTION DATE],"&lt;"&amp;K$6)))))))</f>
        <v>0</v>
      </c>
      <c r="K54">
        <f t="array" ref="K54">IF(K$6&gt;I_END_MTH,"",IF($C54=I_NET_PROFIT,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IF($C54=I_GROSS_PROFIT,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IF($C54=I_OPERATING_PROFIT,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IF(COUNTIF(L_CATS,$C54)&gt;0,"",IF(IF(OR($B54=2,$B54=3),COUNTIF($B$7:$B54,$B54)=COUNTIF($B$7:$B$56,$B54)-1,COUNTIF($B$7:$B54,$B54)=COUNTIF($B$7:$B$56,$B54)),
SUMIFS(T_TRANS[TRANSACTION AMOUNT],T_TRANS[CATEGORY],_xlfn.SINGLE(INDEX(T_CATS[],$B54)),T_TRANS[TRANSACTION DATE],"&gt;="&amp;K$6,T_TRANS[TRANSACTION DATE],"&lt;"&amp;L$6),
SUMIFS(T_TRANS[TRANSACTION AMOUNT],T_TRANS[SUB CATEGORY],$C54,T_TRANS[CATEGORY],INDEX(T_CATS[],$B54),T_TRANS[TRANSACTION DATE],"&gt;="&amp;K$6,T_TRANS[TRANSACTION DATE],"&lt;"&amp;L$6)))))))</f>
        <v>0</v>
      </c>
      <c r="L54">
        <f t="array" ref="L54">IF(L$6&gt;I_END_MTH,"",IF($C54=I_NET_PROFIT,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IF($C54=I_GROSS_PROFIT,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IF($C54=I_OPERATING_PROFIT,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IF(COUNTIF(L_CATS,$C54)&gt;0,"",IF(IF(OR($B54=2,$B54=3),COUNTIF($B$7:$B54,$B54)=COUNTIF($B$7:$B$56,$B54)-1,COUNTIF($B$7:$B54,$B54)=COUNTIF($B$7:$B$56,$B54)),
SUMIFS(T_TRANS[TRANSACTION AMOUNT],T_TRANS[CATEGORY],_xlfn.SINGLE(INDEX(T_CATS[],$B54)),T_TRANS[TRANSACTION DATE],"&gt;="&amp;L$6,T_TRANS[TRANSACTION DATE],"&lt;"&amp;M$6),
SUMIFS(T_TRANS[TRANSACTION AMOUNT],T_TRANS[SUB CATEGORY],$C54,T_TRANS[CATEGORY],INDEX(T_CATS[],$B54),T_TRANS[TRANSACTION DATE],"&gt;="&amp;L$6,T_TRANS[TRANSACTION DATE],"&lt;"&amp;M$6)))))))</f>
        <v>0</v>
      </c>
      <c r="M54">
        <f t="array" ref="M54">IF(M$6&gt;I_END_MTH,"",IF($C54=I_NET_PROFIT,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IF($C54=I_GROSS_PROFIT,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IF($C54=I_OPERATING_PROFIT,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IF(COUNTIF(L_CATS,$C54)&gt;0,"",IF(IF(OR($B54=2,$B54=3),COUNTIF($B$7:$B54,$B54)=COUNTIF($B$7:$B$56,$B54)-1,COUNTIF($B$7:$B54,$B54)=COUNTIF($B$7:$B$56,$B54)),
SUMIFS(T_TRANS[TRANSACTION AMOUNT],T_TRANS[CATEGORY],_xlfn.SINGLE(INDEX(T_CATS[],$B54)),T_TRANS[TRANSACTION DATE],"&gt;="&amp;M$6,T_TRANS[TRANSACTION DATE],"&lt;"&amp;N$6),
SUMIFS(T_TRANS[TRANSACTION AMOUNT],T_TRANS[SUB CATEGORY],$C54,T_TRANS[CATEGORY],INDEX(T_CATS[],$B54),T_TRANS[TRANSACTION DATE],"&gt;="&amp;M$6,T_TRANS[TRANSACTION DATE],"&lt;"&amp;N$6)))))))</f>
        <v>0</v>
      </c>
      <c r="N54">
        <f t="array" ref="N54">IF(N$6&gt;I_END_MTH,"",IF($C54=I_NET_PROFIT,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IF($C54=I_GROSS_PROFIT,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IF($C54=I_OPERATING_PROFIT,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IF(COUNTIF(L_CATS,$C54)&gt;0,"",IF(IF(OR($B54=2,$B54=3),COUNTIF($B$7:$B54,$B54)=COUNTIF($B$7:$B$56,$B54)-1,COUNTIF($B$7:$B54,$B54)=COUNTIF($B$7:$B$56,$B54)),
SUMIFS(T_TRANS[TRANSACTION AMOUNT],T_TRANS[CATEGORY],_xlfn.SINGLE(INDEX(T_CATS[],$B54)),T_TRANS[TRANSACTION DATE],"&gt;="&amp;N$6,T_TRANS[TRANSACTION DATE],"&lt;"&amp;O$6),
SUMIFS(T_TRANS[TRANSACTION AMOUNT],T_TRANS[SUB CATEGORY],$C54,T_TRANS[CATEGORY],INDEX(T_CATS[],$B54),T_TRANS[TRANSACTION DATE],"&gt;="&amp;N$6,T_TRANS[TRANSACTION DATE],"&lt;"&amp;O$6)))))))</f>
        <v>0</v>
      </c>
      <c r="O54">
        <f t="array" ref="O54">IF(O$6&gt;I_END_MTH,"",IF($C54=I_NET_PROFIT,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IF($C54=I_GROSS_PROFIT,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IF($C54=I_OPERATING_PROFIT,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IF(COUNTIF(L_CATS,$C54)&gt;0,"",IF(IF(OR($B54=2,$B54=3),COUNTIF($B$7:$B54,$B54)=COUNTIF($B$7:$B$56,$B54)-1,COUNTIF($B$7:$B54,$B54)=COUNTIF($B$7:$B$56,$B54)),
SUMIFS(T_TRANS[TRANSACTION AMOUNT],T_TRANS[CATEGORY],_xlfn.SINGLE(INDEX(T_CATS[],$B54)),T_TRANS[TRANSACTION DATE],"&gt;="&amp;O$6,T_TRANS[TRANSACTION DATE],"&lt;"&amp;P$6),
SUMIFS(T_TRANS[TRANSACTION AMOUNT],T_TRANS[SUB CATEGORY],$C54,T_TRANS[CATEGORY],INDEX(T_CATS[],$B54),T_TRANS[TRANSACTION DATE],"&gt;="&amp;O$6,T_TRANS[TRANSACTION DATE],"&lt;"&amp;P$6)))))))</f>
        <v>0</v>
      </c>
    </row>
    <row r="55" spans="2:15" x14ac:dyDescent="0.3">
      <c r="B55">
        <f>IF(B54="",1,IF(B54=0,0,IF(COUNTA(IF(B54=1,L_INCOME,IF(B54=2,L_SAL_COST,IF(B54=3,L_OP_EXP,IF(B54=4,L_OTHER_EXPENSE,L_OTHER_INCOME)))))
+IF(OR(B54=2,B54=3),3,2)
=COUNTIF($B$6:B54,B54),IF(B54+1&gt;5,0,B54+1),B54)))</f>
        <v>0</v>
      </c>
      <c r="C55" s="9" t="str">
        <f>IF(AND(COUNTIF($B$7:B55,B55)&lt;&gt;1,B55=0),"",IF(COUNTIF($B$7:B55,B55)=1,IFERROR(INDEX(L_CATS,B55),I_NET_PROFIT),
IF(IF(OR(B55=2,B55=3),COUNTIF($B$7:B55,B55)=COUNTIF($B$7:$B$56,B55)-1,COUNTIF($B$7:B55,B55)=COUNTIF($B$7:$B$56,B55)),INDEX(L_CATS,B55)&amp;" "&amp;I_TOTAL,
IF(AND(B55=2,COUNTIF($B$7:B55,B55)=COUNTIF($B$7:$B$56,B55)),I_GROSS_PROFIT,
IF(AND(B55=3,COUNTIF($B$7:B55,B55)=COUNTIF($B$7:$B$56,B55)),I_OPERATING_PROFIT,
IF(B55=1,INDEX(L_INCOME,COUNTIF($B$7:B55,B55)-1),
IF(B55=2,INDEX(L_SAL_COST,COUNTIF($B$7:B55,B55)-1),
IF(B55=3,INDEX(L_OP_EXP,COUNTIF($B$7:B55,B55)-1),
IF(B55=4,INDEX(L_OTHER_EXPENSE,COUNTIF($B$7:B55,B55)-1),
IF(B55=5,INDEX(L_OTHER_INCOME,COUNTIF($B$7:B55,B55)-1),))))))))))</f>
        <v/>
      </c>
      <c r="D55">
        <f t="array" ref="D55">IF(D$6&gt;I_END_MTH,"",IF($C55=I_NET_PROFIT,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IF($C55=I_GROSS_PROFIT,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IF($C55=I_OPERATING_PROFIT,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IF(COUNTIF(L_CATS,$C55)&gt;0,"",IF(IF(OR($B55=2,$B55=3),COUNTIF($B$7:$B55,$B55)=COUNTIF($B$7:$B$56,$B55)-1,COUNTIF($B$7:$B55,$B55)=COUNTIF($B$7:$B$56,$B55)),
SUMIFS(T_TRANS[TRANSACTION AMOUNT],T_TRANS[CATEGORY],_xlfn.SINGLE(INDEX(T_CATS[],$B55)),T_TRANS[TRANSACTION DATE],"&gt;="&amp;D$6,T_TRANS[TRANSACTION DATE],"&lt;"&amp;E$6),
SUMIFS(T_TRANS[TRANSACTION AMOUNT],T_TRANS[SUB CATEGORY],$C55,T_TRANS[CATEGORY],INDEX(T_CATS[],$B55),T_TRANS[TRANSACTION DATE],"&gt;="&amp;D$6,T_TRANS[TRANSACTION DATE],"&lt;"&amp;E$6)))))))</f>
        <v>0</v>
      </c>
      <c r="E55">
        <f t="array" ref="E55">IF(E$6&gt;I_END_MTH,"",IF($C55=I_NET_PROFIT,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IF($C55=I_GROSS_PROFIT,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IF($C55=I_OPERATING_PROFIT,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IF(COUNTIF(L_CATS,$C55)&gt;0,"",IF(IF(OR($B55=2,$B55=3),COUNTIF($B$7:$B55,$B55)=COUNTIF($B$7:$B$56,$B55)-1,COUNTIF($B$7:$B55,$B55)=COUNTIF($B$7:$B$56,$B55)),
SUMIFS(T_TRANS[TRANSACTION AMOUNT],T_TRANS[CATEGORY],_xlfn.SINGLE(INDEX(T_CATS[],$B55)),T_TRANS[TRANSACTION DATE],"&gt;="&amp;E$6,T_TRANS[TRANSACTION DATE],"&lt;"&amp;F$6),
SUMIFS(T_TRANS[TRANSACTION AMOUNT],T_TRANS[SUB CATEGORY],$C55,T_TRANS[CATEGORY],INDEX(T_CATS[],$B55),T_TRANS[TRANSACTION DATE],"&gt;="&amp;E$6,T_TRANS[TRANSACTION DATE],"&lt;"&amp;F$6)))))))</f>
        <v>0</v>
      </c>
      <c r="F55">
        <f t="array" ref="F55">IF(F$6&gt;I_END_MTH,"",IF($C55=I_NET_PROFIT,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IF($C55=I_GROSS_PROFIT,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IF($C55=I_OPERATING_PROFIT,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IF(COUNTIF(L_CATS,$C55)&gt;0,"",IF(IF(OR($B55=2,$B55=3),COUNTIF($B$7:$B55,$B55)=COUNTIF($B$7:$B$56,$B55)-1,COUNTIF($B$7:$B55,$B55)=COUNTIF($B$7:$B$56,$B55)),
SUMIFS(T_TRANS[TRANSACTION AMOUNT],T_TRANS[CATEGORY],_xlfn.SINGLE(INDEX(T_CATS[],$B55)),T_TRANS[TRANSACTION DATE],"&gt;="&amp;F$6,T_TRANS[TRANSACTION DATE],"&lt;"&amp;G$6),
SUMIFS(T_TRANS[TRANSACTION AMOUNT],T_TRANS[SUB CATEGORY],$C55,T_TRANS[CATEGORY],INDEX(T_CATS[],$B55),T_TRANS[TRANSACTION DATE],"&gt;="&amp;F$6,T_TRANS[TRANSACTION DATE],"&lt;"&amp;G$6)))))))</f>
        <v>0</v>
      </c>
      <c r="G55">
        <f t="array" ref="G55">IF(G$6&gt;I_END_MTH,"",IF($C55=I_NET_PROFIT,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IF($C55=I_GROSS_PROFIT,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IF($C55=I_OPERATING_PROFIT,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IF(COUNTIF(L_CATS,$C55)&gt;0,"",IF(IF(OR($B55=2,$B55=3),COUNTIF($B$7:$B55,$B55)=COUNTIF($B$7:$B$56,$B55)-1,COUNTIF($B$7:$B55,$B55)=COUNTIF($B$7:$B$56,$B55)),
SUMIFS(T_TRANS[TRANSACTION AMOUNT],T_TRANS[CATEGORY],_xlfn.SINGLE(INDEX(T_CATS[],$B55)),T_TRANS[TRANSACTION DATE],"&gt;="&amp;G$6,T_TRANS[TRANSACTION DATE],"&lt;"&amp;H$6),
SUMIFS(T_TRANS[TRANSACTION AMOUNT],T_TRANS[SUB CATEGORY],$C55,T_TRANS[CATEGORY],INDEX(T_CATS[],$B55),T_TRANS[TRANSACTION DATE],"&gt;="&amp;G$6,T_TRANS[TRANSACTION DATE],"&lt;"&amp;H$6)))))))</f>
        <v>0</v>
      </c>
      <c r="H55">
        <f t="array" ref="H55">IF(H$6&gt;I_END_MTH,"",IF($C55=I_NET_PROFIT,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IF($C55=I_GROSS_PROFIT,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IF($C55=I_OPERATING_PROFIT,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IF(COUNTIF(L_CATS,$C55)&gt;0,"",IF(IF(OR($B55=2,$B55=3),COUNTIF($B$7:$B55,$B55)=COUNTIF($B$7:$B$56,$B55)-1,COUNTIF($B$7:$B55,$B55)=COUNTIF($B$7:$B$56,$B55)),
SUMIFS(T_TRANS[TRANSACTION AMOUNT],T_TRANS[CATEGORY],_xlfn.SINGLE(INDEX(T_CATS[],$B55)),T_TRANS[TRANSACTION DATE],"&gt;="&amp;H$6,T_TRANS[TRANSACTION DATE],"&lt;"&amp;I$6),
SUMIFS(T_TRANS[TRANSACTION AMOUNT],T_TRANS[SUB CATEGORY],$C55,T_TRANS[CATEGORY],INDEX(T_CATS[],$B55),T_TRANS[TRANSACTION DATE],"&gt;="&amp;H$6,T_TRANS[TRANSACTION DATE],"&lt;"&amp;I$6)))))))</f>
        <v>0</v>
      </c>
      <c r="I55">
        <f t="array" ref="I55">IF(I$6&gt;I_END_MTH,"",IF($C55=I_NET_PROFIT,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IF($C55=I_GROSS_PROFIT,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IF($C55=I_OPERATING_PROFIT,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IF(COUNTIF(L_CATS,$C55)&gt;0,"",IF(IF(OR($B55=2,$B55=3),COUNTIF($B$7:$B55,$B55)=COUNTIF($B$7:$B$56,$B55)-1,COUNTIF($B$7:$B55,$B55)=COUNTIF($B$7:$B$56,$B55)),
SUMIFS(T_TRANS[TRANSACTION AMOUNT],T_TRANS[CATEGORY],_xlfn.SINGLE(INDEX(T_CATS[],$B55)),T_TRANS[TRANSACTION DATE],"&gt;="&amp;I$6,T_TRANS[TRANSACTION DATE],"&lt;"&amp;J$6),
SUMIFS(T_TRANS[TRANSACTION AMOUNT],T_TRANS[SUB CATEGORY],$C55,T_TRANS[CATEGORY],INDEX(T_CATS[],$B55),T_TRANS[TRANSACTION DATE],"&gt;="&amp;I$6,T_TRANS[TRANSACTION DATE],"&lt;"&amp;J$6)))))))</f>
        <v>0</v>
      </c>
      <c r="J55">
        <f t="array" ref="J55">IF(J$6&gt;I_END_MTH,"",IF($C55=I_NET_PROFIT,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IF($C55=I_GROSS_PROFIT,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IF($C55=I_OPERATING_PROFIT,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IF(COUNTIF(L_CATS,$C55)&gt;0,"",IF(IF(OR($B55=2,$B55=3),COUNTIF($B$7:$B55,$B55)=COUNTIF($B$7:$B$56,$B55)-1,COUNTIF($B$7:$B55,$B55)=COUNTIF($B$7:$B$56,$B55)),
SUMIFS(T_TRANS[TRANSACTION AMOUNT],T_TRANS[CATEGORY],_xlfn.SINGLE(INDEX(T_CATS[],$B55)),T_TRANS[TRANSACTION DATE],"&gt;="&amp;J$6,T_TRANS[TRANSACTION DATE],"&lt;"&amp;K$6),
SUMIFS(T_TRANS[TRANSACTION AMOUNT],T_TRANS[SUB CATEGORY],$C55,T_TRANS[CATEGORY],INDEX(T_CATS[],$B55),T_TRANS[TRANSACTION DATE],"&gt;="&amp;J$6,T_TRANS[TRANSACTION DATE],"&lt;"&amp;K$6)))))))</f>
        <v>0</v>
      </c>
      <c r="K55">
        <f t="array" ref="K55">IF(K$6&gt;I_END_MTH,"",IF($C55=I_NET_PROFIT,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IF($C55=I_GROSS_PROFIT,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IF($C55=I_OPERATING_PROFIT,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IF(COUNTIF(L_CATS,$C55)&gt;0,"",IF(IF(OR($B55=2,$B55=3),COUNTIF($B$7:$B55,$B55)=COUNTIF($B$7:$B$56,$B55)-1,COUNTIF($B$7:$B55,$B55)=COUNTIF($B$7:$B$56,$B55)),
SUMIFS(T_TRANS[TRANSACTION AMOUNT],T_TRANS[CATEGORY],_xlfn.SINGLE(INDEX(T_CATS[],$B55)),T_TRANS[TRANSACTION DATE],"&gt;="&amp;K$6,T_TRANS[TRANSACTION DATE],"&lt;"&amp;L$6),
SUMIFS(T_TRANS[TRANSACTION AMOUNT],T_TRANS[SUB CATEGORY],$C55,T_TRANS[CATEGORY],INDEX(T_CATS[],$B55),T_TRANS[TRANSACTION DATE],"&gt;="&amp;K$6,T_TRANS[TRANSACTION DATE],"&lt;"&amp;L$6)))))))</f>
        <v>0</v>
      </c>
      <c r="L55">
        <f t="array" ref="L55">IF(L$6&gt;I_END_MTH,"",IF($C55=I_NET_PROFIT,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IF($C55=I_GROSS_PROFIT,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IF($C55=I_OPERATING_PROFIT,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IF(COUNTIF(L_CATS,$C55)&gt;0,"",IF(IF(OR($B55=2,$B55=3),COUNTIF($B$7:$B55,$B55)=COUNTIF($B$7:$B$56,$B55)-1,COUNTIF($B$7:$B55,$B55)=COUNTIF($B$7:$B$56,$B55)),
SUMIFS(T_TRANS[TRANSACTION AMOUNT],T_TRANS[CATEGORY],_xlfn.SINGLE(INDEX(T_CATS[],$B55)),T_TRANS[TRANSACTION DATE],"&gt;="&amp;L$6,T_TRANS[TRANSACTION DATE],"&lt;"&amp;M$6),
SUMIFS(T_TRANS[TRANSACTION AMOUNT],T_TRANS[SUB CATEGORY],$C55,T_TRANS[CATEGORY],INDEX(T_CATS[],$B55),T_TRANS[TRANSACTION DATE],"&gt;="&amp;L$6,T_TRANS[TRANSACTION DATE],"&lt;"&amp;M$6)))))))</f>
        <v>0</v>
      </c>
      <c r="M55">
        <f t="array" ref="M55">IF(M$6&gt;I_END_MTH,"",IF($C55=I_NET_PROFIT,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IF($C55=I_GROSS_PROFIT,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IF($C55=I_OPERATING_PROFIT,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IF(COUNTIF(L_CATS,$C55)&gt;0,"",IF(IF(OR($B55=2,$B55=3),COUNTIF($B$7:$B55,$B55)=COUNTIF($B$7:$B$56,$B55)-1,COUNTIF($B$7:$B55,$B55)=COUNTIF($B$7:$B$56,$B55)),
SUMIFS(T_TRANS[TRANSACTION AMOUNT],T_TRANS[CATEGORY],_xlfn.SINGLE(INDEX(T_CATS[],$B55)),T_TRANS[TRANSACTION DATE],"&gt;="&amp;M$6,T_TRANS[TRANSACTION DATE],"&lt;"&amp;N$6),
SUMIFS(T_TRANS[TRANSACTION AMOUNT],T_TRANS[SUB CATEGORY],$C55,T_TRANS[CATEGORY],INDEX(T_CATS[],$B55),T_TRANS[TRANSACTION DATE],"&gt;="&amp;M$6,T_TRANS[TRANSACTION DATE],"&lt;"&amp;N$6)))))))</f>
        <v>0</v>
      </c>
      <c r="N55">
        <f t="array" ref="N55">IF(N$6&gt;I_END_MTH,"",IF($C55=I_NET_PROFIT,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IF($C55=I_GROSS_PROFIT,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IF($C55=I_OPERATING_PROFIT,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IF(COUNTIF(L_CATS,$C55)&gt;0,"",IF(IF(OR($B55=2,$B55=3),COUNTIF($B$7:$B55,$B55)=COUNTIF($B$7:$B$56,$B55)-1,COUNTIF($B$7:$B55,$B55)=COUNTIF($B$7:$B$56,$B55)),
SUMIFS(T_TRANS[TRANSACTION AMOUNT],T_TRANS[CATEGORY],_xlfn.SINGLE(INDEX(T_CATS[],$B55)),T_TRANS[TRANSACTION DATE],"&gt;="&amp;N$6,T_TRANS[TRANSACTION DATE],"&lt;"&amp;O$6),
SUMIFS(T_TRANS[TRANSACTION AMOUNT],T_TRANS[SUB CATEGORY],$C55,T_TRANS[CATEGORY],INDEX(T_CATS[],$B55),T_TRANS[TRANSACTION DATE],"&gt;="&amp;N$6,T_TRANS[TRANSACTION DATE],"&lt;"&amp;O$6)))))))</f>
        <v>0</v>
      </c>
      <c r="O55">
        <f t="array" ref="O55">IF(O$6&gt;I_END_MTH,"",IF($C55=I_NET_PROFIT,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IF($C55=I_GROSS_PROFIT,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IF($C55=I_OPERATING_PROFIT,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IF(COUNTIF(L_CATS,$C55)&gt;0,"",IF(IF(OR($B55=2,$B55=3),COUNTIF($B$7:$B55,$B55)=COUNTIF($B$7:$B$56,$B55)-1,COUNTIF($B$7:$B55,$B55)=COUNTIF($B$7:$B$56,$B55)),
SUMIFS(T_TRANS[TRANSACTION AMOUNT],T_TRANS[CATEGORY],_xlfn.SINGLE(INDEX(T_CATS[],$B55)),T_TRANS[TRANSACTION DATE],"&gt;="&amp;O$6,T_TRANS[TRANSACTION DATE],"&lt;"&amp;P$6),
SUMIFS(T_TRANS[TRANSACTION AMOUNT],T_TRANS[SUB CATEGORY],$C55,T_TRANS[CATEGORY],INDEX(T_CATS[],$B55),T_TRANS[TRANSACTION DATE],"&gt;="&amp;O$6,T_TRANS[TRANSACTION DATE],"&lt;"&amp;P$6)))))))</f>
        <v>0</v>
      </c>
    </row>
    <row r="56" spans="2:15" x14ac:dyDescent="0.3">
      <c r="B56">
        <f>IF(B55="",1,IF(B55=0,0,IF(COUNTA(IF(B55=1,L_INCOME,IF(B55=2,L_SAL_COST,IF(B55=3,L_OP_EXP,IF(B55=4,L_OTHER_EXPENSE,L_OTHER_INCOME)))))
+IF(OR(B55=2,B55=3),3,2)
=COUNTIF($B$6:B55,B55),IF(B55+1&gt;5,0,B55+1),B55)))</f>
        <v>0</v>
      </c>
      <c r="C56" s="9" t="str">
        <f>IF(AND(COUNTIF($B$7:B56,B56)&lt;&gt;1,B56=0),"",IF(COUNTIF($B$7:B56,B56)=1,IFERROR(INDEX(L_CATS,B56),I_NET_PROFIT),
IF(IF(OR(B56=2,B56=3),COUNTIF($B$7:B56,B56)=COUNTIF($B$7:$B$56,B56)-1,COUNTIF($B$7:B56,B56)=COUNTIF($B$7:$B$56,B56)),INDEX(L_CATS,B56)&amp;" "&amp;I_TOTAL,
IF(AND(B56=2,COUNTIF($B$7:B56,B56)=COUNTIF($B$7:$B$56,B56)),I_GROSS_PROFIT,
IF(AND(B56=3,COUNTIF($B$7:B56,B56)=COUNTIF($B$7:$B$56,B56)),I_OPERATING_PROFIT,
IF(B56=1,INDEX(L_INCOME,COUNTIF($B$7:B56,B56)-1),
IF(B56=2,INDEX(L_SAL_COST,COUNTIF($B$7:B56,B56)-1),
IF(B56=3,INDEX(L_OP_EXP,COUNTIF($B$7:B56,B56)-1),
IF(B56=4,INDEX(L_OTHER_EXPENSE,COUNTIF($B$7:B56,B56)-1),
IF(B56=5,INDEX(L_OTHER_INCOME,COUNTIF($B$7:B56,B56)-1),))))))))))</f>
        <v/>
      </c>
      <c r="D56">
        <f t="array" aca="1" ref="D56" ca="1">IF(D$6&gt;I_END_MTH,"",IF($C56=I_NET_PROFIT,
(SUMIFS(T_TRANS[TRANSACTION AMOUNT],T_TRANS[CATEGORY],INDEX(T_CATS[],1),T_TRANS[TRANSACTION DATE],"&gt;="&amp;D$6,T_TRANS[TRANSACTION DATE],"&lt;"&amp;E$6)
+SUMIFS(T_TRANS[TRANSACTION AMOUNT],T_TRANS[CATEGORY],INDEX(T_CATS[],5),T_TRANS[TRANSACTION DATE],"&gt;="&amp;D$6,T_TRANS[TRANSACTION DATE],"&lt;"&amp;E$6))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
+SUMIFS(T_TRANS[TRANSACTION AMOUNT],T_TRANS[CATEGORY],INDEX(T_CATS[],4),T_TRANS[TRANSACTION DATE],"&gt;="&amp;D$6,T_TRANS[TRANSACTION DATE],"&lt;"&amp;E$6)),
IF($C56=I_GROSS_PROFIT,
SUMIFS(T_TRANS[TRANSACTION AMOUNT],T_TRANS[CATEGORY],INDEX(T_CATS[],1),T_TRANS[TRANSACTION DATE],"&gt;="&amp;D$6,T_TRANS[TRANSACTION DATE],"&lt;"&amp;E$6)
-SUMIFS(T_TRANS[TRANSACTION AMOUNT],T_TRANS[CATEGORY],INDEX(T_CATS[],2),T_TRANS[TRANSACTION DATE],"&gt;="&amp;D$6,T_TRANS[TRANSACTION DATE],"&lt;"&amp;E$6),
IF($C56=I_OPERATING_PROFIT,
SUMIFS(T_TRANS[TRANSACTION AMOUNT],T_TRANS[CATEGORY],INDEX(T_CATS[],1),T_TRANS[TRANSACTION DATE],"&gt;="&amp;D$6,T_TRANS[TRANSACTION DATE],"&lt;"&amp;E$6)
-(SUMIFS(T_TRANS[TRANSACTION AMOUNT],T_TRANS[CATEGORY],INDEX(T_CATS[],2),T_TRANS[TRANSACTION DATE],"&gt;="&amp;D$6,T_TRANS[TRANSACTION DATE],"&lt;"&amp;E$6)
+SUMIFS(T_TRANS[TRANSACTION AMOUNT],T_TRANS[CATEGORY],INDEX(T_CATS[],3),T_TRANS[TRANSACTION DATE],"&gt;="&amp;D$6,T_TRANS[TRANSACTION DATE],"&lt;"&amp;E$6)),
IF(COUNTIF(L_CATS,$C56)&gt;0,"",IF(IF(OR($B56=2,$B56=3),COUNTIF($B$7:$B56,$B56)=COUNTIF($B$7:$B$56,$B56)-1,COUNTIF($B$7:$B56,$B56)=COUNTIF($B$7:$B$56,$B56)),
SUMIFS(T_TRANS[TRANSACTION AMOUNT],T_TRANS[CATEGORY],_xlfn.SINGLE(INDEX(T_CATS[],$B56)),T_TRANS[TRANSACTION DATE],"&gt;="&amp;D$6,T_TRANS[TRANSACTION DATE],"&lt;"&amp;E$6),
SUMIFS(T_TRANS[TRANSACTION AMOUNT],T_TRANS[SUB CATEGORY],$C56,T_TRANS[CATEGORY],INDEX(T_CATS[],$B56),T_TRANS[TRANSACTION DATE],"&gt;="&amp;D$6,T_TRANS[TRANSACTION DATE],"&lt;"&amp;E$6)))))))</f>
        <v>0</v>
      </c>
      <c r="E56">
        <f t="array" aca="1" ref="E56" ca="1">IF(E$6&gt;I_END_MTH,"",IF($C56=I_NET_PROFIT,
(SUMIFS(T_TRANS[TRANSACTION AMOUNT],T_TRANS[CATEGORY],INDEX(T_CATS[],1),T_TRANS[TRANSACTION DATE],"&gt;="&amp;E$6,T_TRANS[TRANSACTION DATE],"&lt;"&amp;F$6)
+SUMIFS(T_TRANS[TRANSACTION AMOUNT],T_TRANS[CATEGORY],INDEX(T_CATS[],5),T_TRANS[TRANSACTION DATE],"&gt;="&amp;E$6,T_TRANS[TRANSACTION DATE],"&lt;"&amp;F$6))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
+SUMIFS(T_TRANS[TRANSACTION AMOUNT],T_TRANS[CATEGORY],INDEX(T_CATS[],4),T_TRANS[TRANSACTION DATE],"&gt;="&amp;E$6,T_TRANS[TRANSACTION DATE],"&lt;"&amp;F$6)),
IF($C56=I_GROSS_PROFIT,
SUMIFS(T_TRANS[TRANSACTION AMOUNT],T_TRANS[CATEGORY],INDEX(T_CATS[],1),T_TRANS[TRANSACTION DATE],"&gt;="&amp;E$6,T_TRANS[TRANSACTION DATE],"&lt;"&amp;F$6)
-SUMIFS(T_TRANS[TRANSACTION AMOUNT],T_TRANS[CATEGORY],INDEX(T_CATS[],2),T_TRANS[TRANSACTION DATE],"&gt;="&amp;E$6,T_TRANS[TRANSACTION DATE],"&lt;"&amp;F$6),
IF($C56=I_OPERATING_PROFIT,
SUMIFS(T_TRANS[TRANSACTION AMOUNT],T_TRANS[CATEGORY],INDEX(T_CATS[],1),T_TRANS[TRANSACTION DATE],"&gt;="&amp;E$6,T_TRANS[TRANSACTION DATE],"&lt;"&amp;F$6)
-(SUMIFS(T_TRANS[TRANSACTION AMOUNT],T_TRANS[CATEGORY],INDEX(T_CATS[],2),T_TRANS[TRANSACTION DATE],"&gt;="&amp;E$6,T_TRANS[TRANSACTION DATE],"&lt;"&amp;F$6)
+SUMIFS(T_TRANS[TRANSACTION AMOUNT],T_TRANS[CATEGORY],INDEX(T_CATS[],3),T_TRANS[TRANSACTION DATE],"&gt;="&amp;E$6,T_TRANS[TRANSACTION DATE],"&lt;"&amp;F$6)),
IF(COUNTIF(L_CATS,$C56)&gt;0,"",IF(IF(OR($B56=2,$B56=3),COUNTIF($B$7:$B56,$B56)=COUNTIF($B$7:$B$56,$B56)-1,COUNTIF($B$7:$B56,$B56)=COUNTIF($B$7:$B$56,$B56)),
SUMIFS(T_TRANS[TRANSACTION AMOUNT],T_TRANS[CATEGORY],_xlfn.SINGLE(INDEX(T_CATS[],$B56)),T_TRANS[TRANSACTION DATE],"&gt;="&amp;E$6,T_TRANS[TRANSACTION DATE],"&lt;"&amp;F$6),
SUMIFS(T_TRANS[TRANSACTION AMOUNT],T_TRANS[SUB CATEGORY],$C56,T_TRANS[CATEGORY],INDEX(T_CATS[],$B56),T_TRANS[TRANSACTION DATE],"&gt;="&amp;E$6,T_TRANS[TRANSACTION DATE],"&lt;"&amp;F$6)))))))</f>
        <v>0</v>
      </c>
      <c r="F56">
        <f t="array" aca="1" ref="F56" ca="1">IF(F$6&gt;I_END_MTH,"",IF($C56=I_NET_PROFIT,
(SUMIFS(T_TRANS[TRANSACTION AMOUNT],T_TRANS[CATEGORY],INDEX(T_CATS[],1),T_TRANS[TRANSACTION DATE],"&gt;="&amp;F$6,T_TRANS[TRANSACTION DATE],"&lt;"&amp;G$6)
+SUMIFS(T_TRANS[TRANSACTION AMOUNT],T_TRANS[CATEGORY],INDEX(T_CATS[],5),T_TRANS[TRANSACTION DATE],"&gt;="&amp;F$6,T_TRANS[TRANSACTION DATE],"&lt;"&amp;G$6))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
+SUMIFS(T_TRANS[TRANSACTION AMOUNT],T_TRANS[CATEGORY],INDEX(T_CATS[],4),T_TRANS[TRANSACTION DATE],"&gt;="&amp;F$6,T_TRANS[TRANSACTION DATE],"&lt;"&amp;G$6)),
IF($C56=I_GROSS_PROFIT,
SUMIFS(T_TRANS[TRANSACTION AMOUNT],T_TRANS[CATEGORY],INDEX(T_CATS[],1),T_TRANS[TRANSACTION DATE],"&gt;="&amp;F$6,T_TRANS[TRANSACTION DATE],"&lt;"&amp;G$6)
-SUMIFS(T_TRANS[TRANSACTION AMOUNT],T_TRANS[CATEGORY],INDEX(T_CATS[],2),T_TRANS[TRANSACTION DATE],"&gt;="&amp;F$6,T_TRANS[TRANSACTION DATE],"&lt;"&amp;G$6),
IF($C56=I_OPERATING_PROFIT,
SUMIFS(T_TRANS[TRANSACTION AMOUNT],T_TRANS[CATEGORY],INDEX(T_CATS[],1),T_TRANS[TRANSACTION DATE],"&gt;="&amp;F$6,T_TRANS[TRANSACTION DATE],"&lt;"&amp;G$6)
-(SUMIFS(T_TRANS[TRANSACTION AMOUNT],T_TRANS[CATEGORY],INDEX(T_CATS[],2),T_TRANS[TRANSACTION DATE],"&gt;="&amp;F$6,T_TRANS[TRANSACTION DATE],"&lt;"&amp;G$6)
+SUMIFS(T_TRANS[TRANSACTION AMOUNT],T_TRANS[CATEGORY],INDEX(T_CATS[],3),T_TRANS[TRANSACTION DATE],"&gt;="&amp;F$6,T_TRANS[TRANSACTION DATE],"&lt;"&amp;G$6)),
IF(COUNTIF(L_CATS,$C56)&gt;0,"",IF(IF(OR($B56=2,$B56=3),COUNTIF($B$7:$B56,$B56)=COUNTIF($B$7:$B$56,$B56)-1,COUNTIF($B$7:$B56,$B56)=COUNTIF($B$7:$B$56,$B56)),
SUMIFS(T_TRANS[TRANSACTION AMOUNT],T_TRANS[CATEGORY],_xlfn.SINGLE(INDEX(T_CATS[],$B56)),T_TRANS[TRANSACTION DATE],"&gt;="&amp;F$6,T_TRANS[TRANSACTION DATE],"&lt;"&amp;G$6),
SUMIFS(T_TRANS[TRANSACTION AMOUNT],T_TRANS[SUB CATEGORY],$C56,T_TRANS[CATEGORY],INDEX(T_CATS[],$B56),T_TRANS[TRANSACTION DATE],"&gt;="&amp;F$6,T_TRANS[TRANSACTION DATE],"&lt;"&amp;G$6)))))))</f>
        <v>0</v>
      </c>
      <c r="G56">
        <f t="array" aca="1" ref="G56" ca="1">IF(G$6&gt;I_END_MTH,"",IF($C56=I_NET_PROFIT,
(SUMIFS(T_TRANS[TRANSACTION AMOUNT],T_TRANS[CATEGORY],INDEX(T_CATS[],1),T_TRANS[TRANSACTION DATE],"&gt;="&amp;G$6,T_TRANS[TRANSACTION DATE],"&lt;"&amp;H$6)
+SUMIFS(T_TRANS[TRANSACTION AMOUNT],T_TRANS[CATEGORY],INDEX(T_CATS[],5),T_TRANS[TRANSACTION DATE],"&gt;="&amp;G$6,T_TRANS[TRANSACTION DATE],"&lt;"&amp;H$6))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
+SUMIFS(T_TRANS[TRANSACTION AMOUNT],T_TRANS[CATEGORY],INDEX(T_CATS[],4),T_TRANS[TRANSACTION DATE],"&gt;="&amp;G$6,T_TRANS[TRANSACTION DATE],"&lt;"&amp;H$6)),
IF($C56=I_GROSS_PROFIT,
SUMIFS(T_TRANS[TRANSACTION AMOUNT],T_TRANS[CATEGORY],INDEX(T_CATS[],1),T_TRANS[TRANSACTION DATE],"&gt;="&amp;G$6,T_TRANS[TRANSACTION DATE],"&lt;"&amp;H$6)
-SUMIFS(T_TRANS[TRANSACTION AMOUNT],T_TRANS[CATEGORY],INDEX(T_CATS[],2),T_TRANS[TRANSACTION DATE],"&gt;="&amp;G$6,T_TRANS[TRANSACTION DATE],"&lt;"&amp;H$6),
IF($C56=I_OPERATING_PROFIT,
SUMIFS(T_TRANS[TRANSACTION AMOUNT],T_TRANS[CATEGORY],INDEX(T_CATS[],1),T_TRANS[TRANSACTION DATE],"&gt;="&amp;G$6,T_TRANS[TRANSACTION DATE],"&lt;"&amp;H$6)
-(SUMIFS(T_TRANS[TRANSACTION AMOUNT],T_TRANS[CATEGORY],INDEX(T_CATS[],2),T_TRANS[TRANSACTION DATE],"&gt;="&amp;G$6,T_TRANS[TRANSACTION DATE],"&lt;"&amp;H$6)
+SUMIFS(T_TRANS[TRANSACTION AMOUNT],T_TRANS[CATEGORY],INDEX(T_CATS[],3),T_TRANS[TRANSACTION DATE],"&gt;="&amp;G$6,T_TRANS[TRANSACTION DATE],"&lt;"&amp;H$6)),
IF(COUNTIF(L_CATS,$C56)&gt;0,"",IF(IF(OR($B56=2,$B56=3),COUNTIF($B$7:$B56,$B56)=COUNTIF($B$7:$B$56,$B56)-1,COUNTIF($B$7:$B56,$B56)=COUNTIF($B$7:$B$56,$B56)),
SUMIFS(T_TRANS[TRANSACTION AMOUNT],T_TRANS[CATEGORY],_xlfn.SINGLE(INDEX(T_CATS[],$B56)),T_TRANS[TRANSACTION DATE],"&gt;="&amp;G$6,T_TRANS[TRANSACTION DATE],"&lt;"&amp;H$6),
SUMIFS(T_TRANS[TRANSACTION AMOUNT],T_TRANS[SUB CATEGORY],$C56,T_TRANS[CATEGORY],INDEX(T_CATS[],$B56),T_TRANS[TRANSACTION DATE],"&gt;="&amp;G$6,T_TRANS[TRANSACTION DATE],"&lt;"&amp;H$6)))))))</f>
        <v>0</v>
      </c>
      <c r="H56">
        <f t="array" aca="1" ref="H56" ca="1">IF(H$6&gt;I_END_MTH,"",IF($C56=I_NET_PROFIT,
(SUMIFS(T_TRANS[TRANSACTION AMOUNT],T_TRANS[CATEGORY],INDEX(T_CATS[],1),T_TRANS[TRANSACTION DATE],"&gt;="&amp;H$6,T_TRANS[TRANSACTION DATE],"&lt;"&amp;I$6)
+SUMIFS(T_TRANS[TRANSACTION AMOUNT],T_TRANS[CATEGORY],INDEX(T_CATS[],5),T_TRANS[TRANSACTION DATE],"&gt;="&amp;H$6,T_TRANS[TRANSACTION DATE],"&lt;"&amp;I$6))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
+SUMIFS(T_TRANS[TRANSACTION AMOUNT],T_TRANS[CATEGORY],INDEX(T_CATS[],4),T_TRANS[TRANSACTION DATE],"&gt;="&amp;H$6,T_TRANS[TRANSACTION DATE],"&lt;"&amp;I$6)),
IF($C56=I_GROSS_PROFIT,
SUMIFS(T_TRANS[TRANSACTION AMOUNT],T_TRANS[CATEGORY],INDEX(T_CATS[],1),T_TRANS[TRANSACTION DATE],"&gt;="&amp;H$6,T_TRANS[TRANSACTION DATE],"&lt;"&amp;I$6)
-SUMIFS(T_TRANS[TRANSACTION AMOUNT],T_TRANS[CATEGORY],INDEX(T_CATS[],2),T_TRANS[TRANSACTION DATE],"&gt;="&amp;H$6,T_TRANS[TRANSACTION DATE],"&lt;"&amp;I$6),
IF($C56=I_OPERATING_PROFIT,
SUMIFS(T_TRANS[TRANSACTION AMOUNT],T_TRANS[CATEGORY],INDEX(T_CATS[],1),T_TRANS[TRANSACTION DATE],"&gt;="&amp;H$6,T_TRANS[TRANSACTION DATE],"&lt;"&amp;I$6)
-(SUMIFS(T_TRANS[TRANSACTION AMOUNT],T_TRANS[CATEGORY],INDEX(T_CATS[],2),T_TRANS[TRANSACTION DATE],"&gt;="&amp;H$6,T_TRANS[TRANSACTION DATE],"&lt;"&amp;I$6)
+SUMIFS(T_TRANS[TRANSACTION AMOUNT],T_TRANS[CATEGORY],INDEX(T_CATS[],3),T_TRANS[TRANSACTION DATE],"&gt;="&amp;H$6,T_TRANS[TRANSACTION DATE],"&lt;"&amp;I$6)),
IF(COUNTIF(L_CATS,$C56)&gt;0,"",IF(IF(OR($B56=2,$B56=3),COUNTIF($B$7:$B56,$B56)=COUNTIF($B$7:$B$56,$B56)-1,COUNTIF($B$7:$B56,$B56)=COUNTIF($B$7:$B$56,$B56)),
SUMIFS(T_TRANS[TRANSACTION AMOUNT],T_TRANS[CATEGORY],_xlfn.SINGLE(INDEX(T_CATS[],$B56)),T_TRANS[TRANSACTION DATE],"&gt;="&amp;H$6,T_TRANS[TRANSACTION DATE],"&lt;"&amp;I$6),
SUMIFS(T_TRANS[TRANSACTION AMOUNT],T_TRANS[SUB CATEGORY],$C56,T_TRANS[CATEGORY],INDEX(T_CATS[],$B56),T_TRANS[TRANSACTION DATE],"&gt;="&amp;H$6,T_TRANS[TRANSACTION DATE],"&lt;"&amp;I$6)))))))</f>
        <v>0</v>
      </c>
      <c r="I56">
        <f t="array" aca="1" ref="I56" ca="1">IF(I$6&gt;I_END_MTH,"",IF($C56=I_NET_PROFIT,
(SUMIFS(T_TRANS[TRANSACTION AMOUNT],T_TRANS[CATEGORY],INDEX(T_CATS[],1),T_TRANS[TRANSACTION DATE],"&gt;="&amp;I$6,T_TRANS[TRANSACTION DATE],"&lt;"&amp;J$6)
+SUMIFS(T_TRANS[TRANSACTION AMOUNT],T_TRANS[CATEGORY],INDEX(T_CATS[],5),T_TRANS[TRANSACTION DATE],"&gt;="&amp;I$6,T_TRANS[TRANSACTION DATE],"&lt;"&amp;J$6))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
+SUMIFS(T_TRANS[TRANSACTION AMOUNT],T_TRANS[CATEGORY],INDEX(T_CATS[],4),T_TRANS[TRANSACTION DATE],"&gt;="&amp;I$6,T_TRANS[TRANSACTION DATE],"&lt;"&amp;J$6)),
IF($C56=I_GROSS_PROFIT,
SUMIFS(T_TRANS[TRANSACTION AMOUNT],T_TRANS[CATEGORY],INDEX(T_CATS[],1),T_TRANS[TRANSACTION DATE],"&gt;="&amp;I$6,T_TRANS[TRANSACTION DATE],"&lt;"&amp;J$6)
-SUMIFS(T_TRANS[TRANSACTION AMOUNT],T_TRANS[CATEGORY],INDEX(T_CATS[],2),T_TRANS[TRANSACTION DATE],"&gt;="&amp;I$6,T_TRANS[TRANSACTION DATE],"&lt;"&amp;J$6),
IF($C56=I_OPERATING_PROFIT,
SUMIFS(T_TRANS[TRANSACTION AMOUNT],T_TRANS[CATEGORY],INDEX(T_CATS[],1),T_TRANS[TRANSACTION DATE],"&gt;="&amp;I$6,T_TRANS[TRANSACTION DATE],"&lt;"&amp;J$6)
-(SUMIFS(T_TRANS[TRANSACTION AMOUNT],T_TRANS[CATEGORY],INDEX(T_CATS[],2),T_TRANS[TRANSACTION DATE],"&gt;="&amp;I$6,T_TRANS[TRANSACTION DATE],"&lt;"&amp;J$6)
+SUMIFS(T_TRANS[TRANSACTION AMOUNT],T_TRANS[CATEGORY],INDEX(T_CATS[],3),T_TRANS[TRANSACTION DATE],"&gt;="&amp;I$6,T_TRANS[TRANSACTION DATE],"&lt;"&amp;J$6)),
IF(COUNTIF(L_CATS,$C56)&gt;0,"",IF(IF(OR($B56=2,$B56=3),COUNTIF($B$7:$B56,$B56)=COUNTIF($B$7:$B$56,$B56)-1,COUNTIF($B$7:$B56,$B56)=COUNTIF($B$7:$B$56,$B56)),
SUMIFS(T_TRANS[TRANSACTION AMOUNT],T_TRANS[CATEGORY],_xlfn.SINGLE(INDEX(T_CATS[],$B56)),T_TRANS[TRANSACTION DATE],"&gt;="&amp;I$6,T_TRANS[TRANSACTION DATE],"&lt;"&amp;J$6),
SUMIFS(T_TRANS[TRANSACTION AMOUNT],T_TRANS[SUB CATEGORY],$C56,T_TRANS[CATEGORY],INDEX(T_CATS[],$B56),T_TRANS[TRANSACTION DATE],"&gt;="&amp;I$6,T_TRANS[TRANSACTION DATE],"&lt;"&amp;J$6)))))))</f>
        <v>0</v>
      </c>
      <c r="J56">
        <f t="array" aca="1" ref="J56" ca="1">IF(J$6&gt;I_END_MTH,"",IF($C56=I_NET_PROFIT,
(SUMIFS(T_TRANS[TRANSACTION AMOUNT],T_TRANS[CATEGORY],INDEX(T_CATS[],1),T_TRANS[TRANSACTION DATE],"&gt;="&amp;J$6,T_TRANS[TRANSACTION DATE],"&lt;"&amp;K$6)
+SUMIFS(T_TRANS[TRANSACTION AMOUNT],T_TRANS[CATEGORY],INDEX(T_CATS[],5),T_TRANS[TRANSACTION DATE],"&gt;="&amp;J$6,T_TRANS[TRANSACTION DATE],"&lt;"&amp;K$6))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
+SUMIFS(T_TRANS[TRANSACTION AMOUNT],T_TRANS[CATEGORY],INDEX(T_CATS[],4),T_TRANS[TRANSACTION DATE],"&gt;="&amp;J$6,T_TRANS[TRANSACTION DATE],"&lt;"&amp;K$6)),
IF($C56=I_GROSS_PROFIT,
SUMIFS(T_TRANS[TRANSACTION AMOUNT],T_TRANS[CATEGORY],INDEX(T_CATS[],1),T_TRANS[TRANSACTION DATE],"&gt;="&amp;J$6,T_TRANS[TRANSACTION DATE],"&lt;"&amp;K$6)
-SUMIFS(T_TRANS[TRANSACTION AMOUNT],T_TRANS[CATEGORY],INDEX(T_CATS[],2),T_TRANS[TRANSACTION DATE],"&gt;="&amp;J$6,T_TRANS[TRANSACTION DATE],"&lt;"&amp;K$6),
IF($C56=I_OPERATING_PROFIT,
SUMIFS(T_TRANS[TRANSACTION AMOUNT],T_TRANS[CATEGORY],INDEX(T_CATS[],1),T_TRANS[TRANSACTION DATE],"&gt;="&amp;J$6,T_TRANS[TRANSACTION DATE],"&lt;"&amp;K$6)
-(SUMIFS(T_TRANS[TRANSACTION AMOUNT],T_TRANS[CATEGORY],INDEX(T_CATS[],2),T_TRANS[TRANSACTION DATE],"&gt;="&amp;J$6,T_TRANS[TRANSACTION DATE],"&lt;"&amp;K$6)
+SUMIFS(T_TRANS[TRANSACTION AMOUNT],T_TRANS[CATEGORY],INDEX(T_CATS[],3),T_TRANS[TRANSACTION DATE],"&gt;="&amp;J$6,T_TRANS[TRANSACTION DATE],"&lt;"&amp;K$6)),
IF(COUNTIF(L_CATS,$C56)&gt;0,"",IF(IF(OR($B56=2,$B56=3),COUNTIF($B$7:$B56,$B56)=COUNTIF($B$7:$B$56,$B56)-1,COUNTIF($B$7:$B56,$B56)=COUNTIF($B$7:$B$56,$B56)),
SUMIFS(T_TRANS[TRANSACTION AMOUNT],T_TRANS[CATEGORY],_xlfn.SINGLE(INDEX(T_CATS[],$B56)),T_TRANS[TRANSACTION DATE],"&gt;="&amp;J$6,T_TRANS[TRANSACTION DATE],"&lt;"&amp;K$6),
SUMIFS(T_TRANS[TRANSACTION AMOUNT],T_TRANS[SUB CATEGORY],$C56,T_TRANS[CATEGORY],INDEX(T_CATS[],$B56),T_TRANS[TRANSACTION DATE],"&gt;="&amp;J$6,T_TRANS[TRANSACTION DATE],"&lt;"&amp;K$6)))))))</f>
        <v>0</v>
      </c>
      <c r="K56">
        <f t="array" aca="1" ref="K56" ca="1">IF(K$6&gt;I_END_MTH,"",IF($C56=I_NET_PROFIT,
(SUMIFS(T_TRANS[TRANSACTION AMOUNT],T_TRANS[CATEGORY],INDEX(T_CATS[],1),T_TRANS[TRANSACTION DATE],"&gt;="&amp;K$6,T_TRANS[TRANSACTION DATE],"&lt;"&amp;L$6)
+SUMIFS(T_TRANS[TRANSACTION AMOUNT],T_TRANS[CATEGORY],INDEX(T_CATS[],5),T_TRANS[TRANSACTION DATE],"&gt;="&amp;K$6,T_TRANS[TRANSACTION DATE],"&lt;"&amp;L$6))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
+SUMIFS(T_TRANS[TRANSACTION AMOUNT],T_TRANS[CATEGORY],INDEX(T_CATS[],4),T_TRANS[TRANSACTION DATE],"&gt;="&amp;K$6,T_TRANS[TRANSACTION DATE],"&lt;"&amp;L$6)),
IF($C56=I_GROSS_PROFIT,
SUMIFS(T_TRANS[TRANSACTION AMOUNT],T_TRANS[CATEGORY],INDEX(T_CATS[],1),T_TRANS[TRANSACTION DATE],"&gt;="&amp;K$6,T_TRANS[TRANSACTION DATE],"&lt;"&amp;L$6)
-SUMIFS(T_TRANS[TRANSACTION AMOUNT],T_TRANS[CATEGORY],INDEX(T_CATS[],2),T_TRANS[TRANSACTION DATE],"&gt;="&amp;K$6,T_TRANS[TRANSACTION DATE],"&lt;"&amp;L$6),
IF($C56=I_OPERATING_PROFIT,
SUMIFS(T_TRANS[TRANSACTION AMOUNT],T_TRANS[CATEGORY],INDEX(T_CATS[],1),T_TRANS[TRANSACTION DATE],"&gt;="&amp;K$6,T_TRANS[TRANSACTION DATE],"&lt;"&amp;L$6)
-(SUMIFS(T_TRANS[TRANSACTION AMOUNT],T_TRANS[CATEGORY],INDEX(T_CATS[],2),T_TRANS[TRANSACTION DATE],"&gt;="&amp;K$6,T_TRANS[TRANSACTION DATE],"&lt;"&amp;L$6)
+SUMIFS(T_TRANS[TRANSACTION AMOUNT],T_TRANS[CATEGORY],INDEX(T_CATS[],3),T_TRANS[TRANSACTION DATE],"&gt;="&amp;K$6,T_TRANS[TRANSACTION DATE],"&lt;"&amp;L$6)),
IF(COUNTIF(L_CATS,$C56)&gt;0,"",IF(IF(OR($B56=2,$B56=3),COUNTIF($B$7:$B56,$B56)=COUNTIF($B$7:$B$56,$B56)-1,COUNTIF($B$7:$B56,$B56)=COUNTIF($B$7:$B$56,$B56)),
SUMIFS(T_TRANS[TRANSACTION AMOUNT],T_TRANS[CATEGORY],_xlfn.SINGLE(INDEX(T_CATS[],$B56)),T_TRANS[TRANSACTION DATE],"&gt;="&amp;K$6,T_TRANS[TRANSACTION DATE],"&lt;"&amp;L$6),
SUMIFS(T_TRANS[TRANSACTION AMOUNT],T_TRANS[SUB CATEGORY],$C56,T_TRANS[CATEGORY],INDEX(T_CATS[],$B56),T_TRANS[TRANSACTION DATE],"&gt;="&amp;K$6,T_TRANS[TRANSACTION DATE],"&lt;"&amp;L$6)))))))</f>
        <v>0</v>
      </c>
      <c r="L56">
        <f t="array" aca="1" ref="L56" ca="1">IF(L$6&gt;I_END_MTH,"",IF($C56=I_NET_PROFIT,
(SUMIFS(T_TRANS[TRANSACTION AMOUNT],T_TRANS[CATEGORY],INDEX(T_CATS[],1),T_TRANS[TRANSACTION DATE],"&gt;="&amp;L$6,T_TRANS[TRANSACTION DATE],"&lt;"&amp;M$6)
+SUMIFS(T_TRANS[TRANSACTION AMOUNT],T_TRANS[CATEGORY],INDEX(T_CATS[],5),T_TRANS[TRANSACTION DATE],"&gt;="&amp;L$6,T_TRANS[TRANSACTION DATE],"&lt;"&amp;M$6))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
+SUMIFS(T_TRANS[TRANSACTION AMOUNT],T_TRANS[CATEGORY],INDEX(T_CATS[],4),T_TRANS[TRANSACTION DATE],"&gt;="&amp;L$6,T_TRANS[TRANSACTION DATE],"&lt;"&amp;M$6)),
IF($C56=I_GROSS_PROFIT,
SUMIFS(T_TRANS[TRANSACTION AMOUNT],T_TRANS[CATEGORY],INDEX(T_CATS[],1),T_TRANS[TRANSACTION DATE],"&gt;="&amp;L$6,T_TRANS[TRANSACTION DATE],"&lt;"&amp;M$6)
-SUMIFS(T_TRANS[TRANSACTION AMOUNT],T_TRANS[CATEGORY],INDEX(T_CATS[],2),T_TRANS[TRANSACTION DATE],"&gt;="&amp;L$6,T_TRANS[TRANSACTION DATE],"&lt;"&amp;M$6),
IF($C56=I_OPERATING_PROFIT,
SUMIFS(T_TRANS[TRANSACTION AMOUNT],T_TRANS[CATEGORY],INDEX(T_CATS[],1),T_TRANS[TRANSACTION DATE],"&gt;="&amp;L$6,T_TRANS[TRANSACTION DATE],"&lt;"&amp;M$6)
-(SUMIFS(T_TRANS[TRANSACTION AMOUNT],T_TRANS[CATEGORY],INDEX(T_CATS[],2),T_TRANS[TRANSACTION DATE],"&gt;="&amp;L$6,T_TRANS[TRANSACTION DATE],"&lt;"&amp;M$6)
+SUMIFS(T_TRANS[TRANSACTION AMOUNT],T_TRANS[CATEGORY],INDEX(T_CATS[],3),T_TRANS[TRANSACTION DATE],"&gt;="&amp;L$6,T_TRANS[TRANSACTION DATE],"&lt;"&amp;M$6)),
IF(COUNTIF(L_CATS,$C56)&gt;0,"",IF(IF(OR($B56=2,$B56=3),COUNTIF($B$7:$B56,$B56)=COUNTIF($B$7:$B$56,$B56)-1,COUNTIF($B$7:$B56,$B56)=COUNTIF($B$7:$B$56,$B56)),
SUMIFS(T_TRANS[TRANSACTION AMOUNT],T_TRANS[CATEGORY],_xlfn.SINGLE(INDEX(T_CATS[],$B56)),T_TRANS[TRANSACTION DATE],"&gt;="&amp;L$6,T_TRANS[TRANSACTION DATE],"&lt;"&amp;M$6),
SUMIFS(T_TRANS[TRANSACTION AMOUNT],T_TRANS[SUB CATEGORY],$C56,T_TRANS[CATEGORY],INDEX(T_CATS[],$B56),T_TRANS[TRANSACTION DATE],"&gt;="&amp;L$6,T_TRANS[TRANSACTION DATE],"&lt;"&amp;M$6)))))))</f>
        <v>0</v>
      </c>
      <c r="M56">
        <f t="array" aca="1" ref="M56" ca="1">IF(M$6&gt;I_END_MTH,"",IF($C56=I_NET_PROFIT,
(SUMIFS(T_TRANS[TRANSACTION AMOUNT],T_TRANS[CATEGORY],INDEX(T_CATS[],1),T_TRANS[TRANSACTION DATE],"&gt;="&amp;M$6,T_TRANS[TRANSACTION DATE],"&lt;"&amp;N$6)
+SUMIFS(T_TRANS[TRANSACTION AMOUNT],T_TRANS[CATEGORY],INDEX(T_CATS[],5),T_TRANS[TRANSACTION DATE],"&gt;="&amp;M$6,T_TRANS[TRANSACTION DATE],"&lt;"&amp;N$6))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
+SUMIFS(T_TRANS[TRANSACTION AMOUNT],T_TRANS[CATEGORY],INDEX(T_CATS[],4),T_TRANS[TRANSACTION DATE],"&gt;="&amp;M$6,T_TRANS[TRANSACTION DATE],"&lt;"&amp;N$6)),
IF($C56=I_GROSS_PROFIT,
SUMIFS(T_TRANS[TRANSACTION AMOUNT],T_TRANS[CATEGORY],INDEX(T_CATS[],1),T_TRANS[TRANSACTION DATE],"&gt;="&amp;M$6,T_TRANS[TRANSACTION DATE],"&lt;"&amp;N$6)
-SUMIFS(T_TRANS[TRANSACTION AMOUNT],T_TRANS[CATEGORY],INDEX(T_CATS[],2),T_TRANS[TRANSACTION DATE],"&gt;="&amp;M$6,T_TRANS[TRANSACTION DATE],"&lt;"&amp;N$6),
IF($C56=I_OPERATING_PROFIT,
SUMIFS(T_TRANS[TRANSACTION AMOUNT],T_TRANS[CATEGORY],INDEX(T_CATS[],1),T_TRANS[TRANSACTION DATE],"&gt;="&amp;M$6,T_TRANS[TRANSACTION DATE],"&lt;"&amp;N$6)
-(SUMIFS(T_TRANS[TRANSACTION AMOUNT],T_TRANS[CATEGORY],INDEX(T_CATS[],2),T_TRANS[TRANSACTION DATE],"&gt;="&amp;M$6,T_TRANS[TRANSACTION DATE],"&lt;"&amp;N$6)
+SUMIFS(T_TRANS[TRANSACTION AMOUNT],T_TRANS[CATEGORY],INDEX(T_CATS[],3),T_TRANS[TRANSACTION DATE],"&gt;="&amp;M$6,T_TRANS[TRANSACTION DATE],"&lt;"&amp;N$6)),
IF(COUNTIF(L_CATS,$C56)&gt;0,"",IF(IF(OR($B56=2,$B56=3),COUNTIF($B$7:$B56,$B56)=COUNTIF($B$7:$B$56,$B56)-1,COUNTIF($B$7:$B56,$B56)=COUNTIF($B$7:$B$56,$B56)),
SUMIFS(T_TRANS[TRANSACTION AMOUNT],T_TRANS[CATEGORY],_xlfn.SINGLE(INDEX(T_CATS[],$B56)),T_TRANS[TRANSACTION DATE],"&gt;="&amp;M$6,T_TRANS[TRANSACTION DATE],"&lt;"&amp;N$6),
SUMIFS(T_TRANS[TRANSACTION AMOUNT],T_TRANS[SUB CATEGORY],$C56,T_TRANS[CATEGORY],INDEX(T_CATS[],$B56),T_TRANS[TRANSACTION DATE],"&gt;="&amp;M$6,T_TRANS[TRANSACTION DATE],"&lt;"&amp;N$6)))))))</f>
        <v>0</v>
      </c>
      <c r="N56">
        <f t="array" aca="1" ref="N56" ca="1">IF(N$6&gt;I_END_MTH,"",IF($C56=I_NET_PROFIT,
(SUMIFS(T_TRANS[TRANSACTION AMOUNT],T_TRANS[CATEGORY],INDEX(T_CATS[],1),T_TRANS[TRANSACTION DATE],"&gt;="&amp;N$6,T_TRANS[TRANSACTION DATE],"&lt;"&amp;O$6)
+SUMIFS(T_TRANS[TRANSACTION AMOUNT],T_TRANS[CATEGORY],INDEX(T_CATS[],5),T_TRANS[TRANSACTION DATE],"&gt;="&amp;N$6,T_TRANS[TRANSACTION DATE],"&lt;"&amp;O$6))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
+SUMIFS(T_TRANS[TRANSACTION AMOUNT],T_TRANS[CATEGORY],INDEX(T_CATS[],4),T_TRANS[TRANSACTION DATE],"&gt;="&amp;N$6,T_TRANS[TRANSACTION DATE],"&lt;"&amp;O$6)),
IF($C56=I_GROSS_PROFIT,
SUMIFS(T_TRANS[TRANSACTION AMOUNT],T_TRANS[CATEGORY],INDEX(T_CATS[],1),T_TRANS[TRANSACTION DATE],"&gt;="&amp;N$6,T_TRANS[TRANSACTION DATE],"&lt;"&amp;O$6)
-SUMIFS(T_TRANS[TRANSACTION AMOUNT],T_TRANS[CATEGORY],INDEX(T_CATS[],2),T_TRANS[TRANSACTION DATE],"&gt;="&amp;N$6,T_TRANS[TRANSACTION DATE],"&lt;"&amp;O$6),
IF($C56=I_OPERATING_PROFIT,
SUMIFS(T_TRANS[TRANSACTION AMOUNT],T_TRANS[CATEGORY],INDEX(T_CATS[],1),T_TRANS[TRANSACTION DATE],"&gt;="&amp;N$6,T_TRANS[TRANSACTION DATE],"&lt;"&amp;O$6)
-(SUMIFS(T_TRANS[TRANSACTION AMOUNT],T_TRANS[CATEGORY],INDEX(T_CATS[],2),T_TRANS[TRANSACTION DATE],"&gt;="&amp;N$6,T_TRANS[TRANSACTION DATE],"&lt;"&amp;O$6)
+SUMIFS(T_TRANS[TRANSACTION AMOUNT],T_TRANS[CATEGORY],INDEX(T_CATS[],3),T_TRANS[TRANSACTION DATE],"&gt;="&amp;N$6,T_TRANS[TRANSACTION DATE],"&lt;"&amp;O$6)),
IF(COUNTIF(L_CATS,$C56)&gt;0,"",IF(IF(OR($B56=2,$B56=3),COUNTIF($B$7:$B56,$B56)=COUNTIF($B$7:$B$56,$B56)-1,COUNTIF($B$7:$B56,$B56)=COUNTIF($B$7:$B$56,$B56)),
SUMIFS(T_TRANS[TRANSACTION AMOUNT],T_TRANS[CATEGORY],_xlfn.SINGLE(INDEX(T_CATS[],$B56)),T_TRANS[TRANSACTION DATE],"&gt;="&amp;N$6,T_TRANS[TRANSACTION DATE],"&lt;"&amp;O$6),
SUMIFS(T_TRANS[TRANSACTION AMOUNT],T_TRANS[SUB CATEGORY],$C56,T_TRANS[CATEGORY],INDEX(T_CATS[],$B56),T_TRANS[TRANSACTION DATE],"&gt;="&amp;N$6,T_TRANS[TRANSACTION DATE],"&lt;"&amp;O$6)))))))</f>
        <v>0</v>
      </c>
      <c r="O56">
        <f t="array" aca="1" ref="O56" ca="1">IF(O$6&gt;I_END_MTH,"",IF($C56=I_NET_PROFIT,
(SUMIFS(T_TRANS[TRANSACTION AMOUNT],T_TRANS[CATEGORY],INDEX(T_CATS[],1),T_TRANS[TRANSACTION DATE],"&gt;="&amp;O$6,T_TRANS[TRANSACTION DATE],"&lt;"&amp;P$6)
+SUMIFS(T_TRANS[TRANSACTION AMOUNT],T_TRANS[CATEGORY],INDEX(T_CATS[],5),T_TRANS[TRANSACTION DATE],"&gt;="&amp;O$6,T_TRANS[TRANSACTION DATE],"&lt;"&amp;P$6))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
+SUMIFS(T_TRANS[TRANSACTION AMOUNT],T_TRANS[CATEGORY],INDEX(T_CATS[],4),T_TRANS[TRANSACTION DATE],"&gt;="&amp;O$6,T_TRANS[TRANSACTION DATE],"&lt;"&amp;P$6)),
IF($C56=I_GROSS_PROFIT,
SUMIFS(T_TRANS[TRANSACTION AMOUNT],T_TRANS[CATEGORY],INDEX(T_CATS[],1),T_TRANS[TRANSACTION DATE],"&gt;="&amp;O$6,T_TRANS[TRANSACTION DATE],"&lt;"&amp;P$6)
-SUMIFS(T_TRANS[TRANSACTION AMOUNT],T_TRANS[CATEGORY],INDEX(T_CATS[],2),T_TRANS[TRANSACTION DATE],"&gt;="&amp;O$6,T_TRANS[TRANSACTION DATE],"&lt;"&amp;P$6),
IF($C56=I_OPERATING_PROFIT,
SUMIFS(T_TRANS[TRANSACTION AMOUNT],T_TRANS[CATEGORY],INDEX(T_CATS[],1),T_TRANS[TRANSACTION DATE],"&gt;="&amp;O$6,T_TRANS[TRANSACTION DATE],"&lt;"&amp;P$6)
-(SUMIFS(T_TRANS[TRANSACTION AMOUNT],T_TRANS[CATEGORY],INDEX(T_CATS[],2),T_TRANS[TRANSACTION DATE],"&gt;="&amp;O$6,T_TRANS[TRANSACTION DATE],"&lt;"&amp;P$6)
+SUMIFS(T_TRANS[TRANSACTION AMOUNT],T_TRANS[CATEGORY],INDEX(T_CATS[],3),T_TRANS[TRANSACTION DATE],"&gt;="&amp;O$6,T_TRANS[TRANSACTION DATE],"&lt;"&amp;P$6)),
IF(COUNTIF(L_CATS,$C56)&gt;0,"",IF(IF(OR($B56=2,$B56=3),COUNTIF($B$7:$B56,$B56)=COUNTIF($B$7:$B$56,$B56)-1,COUNTIF($B$7:$B56,$B56)=COUNTIF($B$7:$B$56,$B56)),
SUMIFS(T_TRANS[TRANSACTION AMOUNT],T_TRANS[CATEGORY],_xlfn.SINGLE(INDEX(T_CATS[],$B56)),T_TRANS[TRANSACTION DATE],"&gt;="&amp;O$6,T_TRANS[TRANSACTION DATE],"&lt;"&amp;P$6),
SUMIFS(T_TRANS[TRANSACTION AMOUNT],T_TRANS[SUB CATEGORY],$C56,T_TRANS[CATEGORY],INDEX(T_CATS[],$B56),T_TRANS[TRANSACTION DATE],"&gt;="&amp;O$6,T_TRANS[TRANSACTION DATE],"&lt;"&amp;P$6)))))))</f>
        <v>0</v>
      </c>
    </row>
  </sheetData>
  <sheetProtection algorithmName="SHA-512" hashValue="RA/iTrHW3wkoNKZkb1rGBZUsS+lKapOQItN1NpHAu4S2rphAkOjqCGxxPnpMyYQJ46wJmpheTDHhnD03o4AN0A==" saltValue="lqGi01BGo8qzh9a4gXrqjg==" spinCount="100000" sheet="1" formatCells="0" formatColumns="0" formatRows="0"/>
  <conditionalFormatting sqref="B7:O56">
    <cfRule type="expression" dxfId="8" priority="6">
      <formula>COUNTIF($B$7:$B7,0)&gt;1</formula>
    </cfRule>
  </conditionalFormatting>
  <conditionalFormatting sqref="C7:O56">
    <cfRule type="expression" dxfId="7" priority="2" stopIfTrue="1">
      <formula>$C7=I_NET_PROFIT</formula>
    </cfRule>
    <cfRule type="expression" dxfId="6" priority="3">
      <formula>$C7=I_OPERATING_PROFIT</formula>
    </cfRule>
    <cfRule type="expression" dxfId="5" priority="4">
      <formula>$C7=I_GROSS_PROFIT</formula>
    </cfRule>
    <cfRule type="expression" dxfId="4" priority="5">
      <formula>LEN($C7)&lt;&gt;LEN(SUBSTITUTE($C7,I_TOTAL,""))</formula>
    </cfRule>
    <cfRule type="expression" dxfId="3" priority="7">
      <formula>COUNTIF(L_CATS,$C7)&gt;0</formula>
    </cfRule>
  </conditionalFormatting>
  <conditionalFormatting sqref="E6:P6">
    <cfRule type="expression" dxfId="2" priority="1">
      <formula>E6&gt;I_END_MTH</formula>
    </cfRule>
  </conditionalFormatting>
  <dataValidations count="1">
    <dataValidation type="list" allowBlank="1" showInputMessage="1" showErrorMessage="1" sqref="F3">
      <formula1>"Monthly, Quarterly, Yearly"</formula1>
    </dataValidation>
  </dataValidations>
  <pageMargins left="0.7" right="0.7" top="0.75" bottom="0.75" header="0.3" footer="0.3"/>
  <pageSetup scale="6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B8"/>
  <sheetViews>
    <sheetView showGridLines="0" workbookViewId="0">
      <selection activeCell="B15" sqref="B15"/>
    </sheetView>
  </sheetViews>
  <sheetFormatPr defaultRowHeight="14.4" x14ac:dyDescent="0.3"/>
  <cols>
    <col min="2" max="2" width="39.109375" customWidth="1"/>
    <col min="4" max="4" width="24.33203125" customWidth="1"/>
  </cols>
  <sheetData>
    <row r="1" spans="2:2" x14ac:dyDescent="0.3">
      <c r="B1" s="4" t="s">
        <v>10</v>
      </c>
    </row>
    <row r="3" spans="2:2" x14ac:dyDescent="0.3">
      <c r="B3" s="1" t="s">
        <v>9</v>
      </c>
    </row>
    <row r="4" spans="2:2" x14ac:dyDescent="0.3">
      <c r="B4" t="str">
        <f>T_INCOME[[#Headers],[REVENUE]]</f>
        <v>REVENUE</v>
      </c>
    </row>
    <row r="5" spans="2:2" x14ac:dyDescent="0.3">
      <c r="B5" t="str">
        <f>T_SAL_COST[[#Headers],[COST OF REVENUE]]</f>
        <v>COST OF REVENUE</v>
      </c>
    </row>
    <row r="6" spans="2:2" x14ac:dyDescent="0.3">
      <c r="B6" t="str">
        <f>T_OP_EXP[[#Headers],[OPERATING EXPENSES]]</f>
        <v>OPERATING EXPENSES</v>
      </c>
    </row>
    <row r="7" spans="2:2" x14ac:dyDescent="0.3">
      <c r="B7" t="str">
        <f>T_OTHER_EXPENSE[[#Headers],[OTHER EXPENSES]]</f>
        <v>OTHER EXPENSES</v>
      </c>
    </row>
    <row r="8" spans="2:2" x14ac:dyDescent="0.3">
      <c r="B8" t="str">
        <f>T_OTHER_INCOME[[#Headers],[OTHER INCOME]]</f>
        <v>OTHER INCOME</v>
      </c>
    </row>
  </sheetData>
  <pageMargins left="0.7" right="0.7" top="0.75" bottom="0.75" header="0.3" footer="0.3"/>
  <pageSetup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13</vt:i4>
      </vt:variant>
    </vt:vector>
  </HeadingPairs>
  <TitlesOfParts>
    <vt:vector size="17" baseType="lpstr">
      <vt:lpstr>SETTINGS</vt:lpstr>
      <vt:lpstr>TRANSACTIONS</vt:lpstr>
      <vt:lpstr>INCOME STATEMENT</vt:lpstr>
      <vt:lpstr>HELP</vt:lpstr>
      <vt:lpstr>I_END_MTH</vt:lpstr>
      <vt:lpstr>I_GROSS_PROFIT</vt:lpstr>
      <vt:lpstr>I_NET_PROFIT</vt:lpstr>
      <vt:lpstr>I_OPERATING_PROFIT</vt:lpstr>
      <vt:lpstr>I_ST_DT</vt:lpstr>
      <vt:lpstr>I_TIM_DIM</vt:lpstr>
      <vt:lpstr>I_TOTAL</vt:lpstr>
      <vt:lpstr>L_CATS</vt:lpstr>
      <vt:lpstr>L_INCOME</vt:lpstr>
      <vt:lpstr>L_OP_EXP</vt:lpstr>
      <vt:lpstr>L_OTHER_EXPENSE</vt:lpstr>
      <vt:lpstr>L_OTHER_INCOME</vt:lpstr>
      <vt:lpstr>L_SAL_COST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2021-08-25T15:51:39Z</cp:lastPrinted>
  <dcterms:created xsi:type="dcterms:W3CDTF">2021-03-02T10:17:59Z</dcterms:created>
  <dcterms:modified xsi:type="dcterms:W3CDTF">2024-04-02T01:35:24Z</dcterms:modified>
</cp:coreProperties>
</file>